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ladikova\Documents\projekty\Mikroregion Nechanicko III. PRO DOTACI\Stěžery\Stěžery Konečná dokumentace NA DOTACI\"/>
    </mc:Choice>
  </mc:AlternateContent>
  <bookViews>
    <workbookView xWindow="-105" yWindow="-105" windowWidth="23250" windowHeight="12570" tabRatio="759"/>
  </bookViews>
  <sheets>
    <sheet name="Sumarizace" sheetId="8" r:id="rId1"/>
    <sheet name="Cyklostezka rostliny" sheetId="6" r:id="rId2"/>
    <sheet name="Cyklostezka ost.materiál" sheetId="7" r:id="rId3"/>
    <sheet name="Cyklostezka práce" sheetId="5" r:id="rId4"/>
    <sheet name="U Zahrádek rostliny" sheetId="10" r:id="rId5"/>
    <sheet name="U zahrádek ost.materiál" sheetId="14" r:id="rId6"/>
    <sheet name="U zahrádek práce" sheetId="15" r:id="rId7"/>
  </sheets>
  <definedNames>
    <definedName name="_xlnm.Print_Titles" localSheetId="2">'Cyklostezka ost.materiál'!$7:$7</definedName>
    <definedName name="_xlnm.Print_Titles" localSheetId="3">'Cyklostezka práce'!$7:$7</definedName>
    <definedName name="_xlnm.Print_Titles" localSheetId="1">'Cyklostezka rostliny'!$7:$7</definedName>
    <definedName name="_xlnm.Print_Titles" localSheetId="5">'U zahrádek ost.materiál'!$7:$7</definedName>
    <definedName name="_xlnm.Print_Titles" localSheetId="6">'U zahrádek práce'!$7:$7</definedName>
    <definedName name="_xlnm.Print_Titles" localSheetId="4">'U Zahrádek rostliny'!$7:$7</definedName>
    <definedName name="_xlnm.Print_Area" localSheetId="2">'Cyklostezka ost.materiál'!$A$1:$G$28</definedName>
    <definedName name="_xlnm.Print_Area" localSheetId="3">'Cyklostezka práce'!$A$1:$G$51</definedName>
    <definedName name="_xlnm.Print_Area" localSheetId="1">'Cyklostezka rostliny'!$A$1:$G$10</definedName>
    <definedName name="_xlnm.Print_Area" localSheetId="0">Sumarizace!$A$1:$E$25</definedName>
    <definedName name="_xlnm.Print_Area" localSheetId="5">'U zahrádek ost.materiál'!$A$1:$G$49</definedName>
    <definedName name="_xlnm.Print_Area" localSheetId="6">'U zahrádek práce'!$A$1:$G$82</definedName>
    <definedName name="_xlnm.Print_Area" localSheetId="4">'U Zahrádek rostliny'!$A$1:$G$19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6" i="15" l="1"/>
  <c r="G53" i="15"/>
  <c r="G42" i="14"/>
  <c r="G31" i="14"/>
  <c r="G47" i="5"/>
  <c r="G27" i="7" l="1"/>
  <c r="G81" i="15" l="1"/>
  <c r="G80" i="15"/>
  <c r="G78" i="15"/>
  <c r="G75" i="15"/>
  <c r="G74" i="15"/>
  <c r="G73" i="15"/>
  <c r="G72" i="15"/>
  <c r="G70" i="15"/>
  <c r="G69" i="15"/>
  <c r="G68" i="15"/>
  <c r="G67" i="15"/>
  <c r="G65" i="15"/>
  <c r="G64" i="15"/>
  <c r="G63" i="15"/>
  <c r="G62" i="15"/>
  <c r="G60" i="15"/>
  <c r="G59" i="15"/>
  <c r="G58" i="15"/>
  <c r="G57" i="15"/>
  <c r="G56" i="15"/>
  <c r="G55" i="15"/>
  <c r="G52" i="15"/>
  <c r="G51" i="15"/>
  <c r="G50" i="15"/>
  <c r="G49" i="15"/>
  <c r="G48" i="15"/>
  <c r="G47" i="15"/>
  <c r="G46" i="15"/>
  <c r="G44" i="15"/>
  <c r="G43" i="15"/>
  <c r="G42" i="15"/>
  <c r="G41" i="15"/>
  <c r="G40" i="15"/>
  <c r="G39" i="15"/>
  <c r="G38" i="15"/>
  <c r="G36" i="15"/>
  <c r="G35" i="15"/>
  <c r="G34" i="15"/>
  <c r="G33" i="15"/>
  <c r="G32" i="15"/>
  <c r="G31" i="15"/>
  <c r="G30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5" i="15"/>
  <c r="G14" i="15"/>
  <c r="G12" i="15"/>
  <c r="G11" i="15"/>
  <c r="G10" i="15"/>
  <c r="G9" i="15"/>
  <c r="G82" i="15" l="1"/>
  <c r="C22" i="8" s="1"/>
  <c r="G48" i="14"/>
  <c r="G47" i="14"/>
  <c r="G46" i="14"/>
  <c r="G45" i="14"/>
  <c r="G44" i="14"/>
  <c r="G41" i="14"/>
  <c r="G39" i="14"/>
  <c r="G37" i="14"/>
  <c r="G35" i="14"/>
  <c r="G34" i="14"/>
  <c r="G33" i="14"/>
  <c r="G30" i="14"/>
  <c r="G29" i="14"/>
  <c r="G27" i="14"/>
  <c r="G26" i="14"/>
  <c r="G24" i="14"/>
  <c r="G23" i="14"/>
  <c r="G21" i="14"/>
  <c r="G20" i="14"/>
  <c r="G19" i="14"/>
  <c r="G18" i="14"/>
  <c r="G17" i="14"/>
  <c r="G16" i="14"/>
  <c r="G15" i="14"/>
  <c r="G14" i="14"/>
  <c r="G12" i="14"/>
  <c r="G10" i="14"/>
  <c r="G18" i="10"/>
  <c r="G17" i="10"/>
  <c r="G16" i="10"/>
  <c r="G14" i="10"/>
  <c r="G13" i="10"/>
  <c r="G12" i="10"/>
  <c r="G11" i="10"/>
  <c r="G10" i="10"/>
  <c r="G9" i="10"/>
  <c r="G49" i="14" l="1"/>
  <c r="C21" i="8" s="1"/>
  <c r="G19" i="10"/>
  <c r="C20" i="8" s="1"/>
  <c r="G26" i="7" l="1"/>
  <c r="G23" i="7"/>
  <c r="G20" i="7"/>
  <c r="G46" i="5"/>
  <c r="G45" i="5"/>
  <c r="G44" i="5"/>
  <c r="G43" i="5"/>
  <c r="G42" i="5"/>
  <c r="G41" i="5"/>
  <c r="G40" i="5"/>
  <c r="G38" i="5"/>
  <c r="G37" i="5"/>
  <c r="G36" i="5"/>
  <c r="G35" i="5"/>
  <c r="G34" i="5"/>
  <c r="G33" i="5"/>
  <c r="G32" i="5"/>
  <c r="G30" i="5"/>
  <c r="G29" i="5"/>
  <c r="G28" i="5"/>
  <c r="G27" i="5"/>
  <c r="G26" i="5"/>
  <c r="G25" i="5"/>
  <c r="G24" i="5"/>
  <c r="G25" i="7" l="1"/>
  <c r="G22" i="7"/>
  <c r="G19" i="7"/>
  <c r="G18" i="5" l="1"/>
  <c r="G14" i="5"/>
  <c r="G10" i="7" l="1"/>
  <c r="G50" i="5" l="1"/>
  <c r="G49" i="5"/>
  <c r="G22" i="5"/>
  <c r="G21" i="5"/>
  <c r="G20" i="5"/>
  <c r="G19" i="5"/>
  <c r="G17" i="5"/>
  <c r="G16" i="5"/>
  <c r="G15" i="5"/>
  <c r="G13" i="5"/>
  <c r="G12" i="5"/>
  <c r="G11" i="5"/>
  <c r="G9" i="5"/>
  <c r="G8" i="5"/>
  <c r="G9" i="6"/>
  <c r="G10" i="6" s="1"/>
  <c r="G14" i="7"/>
  <c r="G15" i="7"/>
  <c r="G17" i="7"/>
  <c r="G16" i="7"/>
  <c r="G13" i="7"/>
  <c r="G12" i="7"/>
  <c r="G11" i="7"/>
  <c r="G28" i="7" l="1"/>
  <c r="G51" i="5"/>
  <c r="C14" i="8" l="1"/>
  <c r="D14" i="8" s="1"/>
  <c r="E14" i="8" s="1"/>
  <c r="D22" i="8"/>
  <c r="E22" i="8" s="1"/>
  <c r="C13" i="8"/>
  <c r="D13" i="8" s="1"/>
  <c r="E13" i="8" s="1"/>
  <c r="D21" i="8"/>
  <c r="E21" i="8" s="1"/>
  <c r="C12" i="8"/>
  <c r="C15" i="8" l="1"/>
  <c r="C23" i="8"/>
  <c r="D12" i="8"/>
  <c r="D15" i="8" s="1"/>
  <c r="C25" i="8" l="1"/>
  <c r="D20" i="8"/>
  <c r="D23" i="8" s="1"/>
  <c r="D25" i="8" s="1"/>
  <c r="E12" i="8"/>
  <c r="E15" i="8" s="1"/>
  <c r="E20" i="8" l="1"/>
  <c r="E23" i="8" s="1"/>
  <c r="E25" i="8" s="1"/>
</calcChain>
</file>

<file path=xl/sharedStrings.xml><?xml version="1.0" encoding="utf-8"?>
<sst xmlns="http://schemas.openxmlformats.org/spreadsheetml/2006/main" count="654" uniqueCount="212">
  <si>
    <t>t</t>
  </si>
  <si>
    <t>Hnojivo ke keřovým výsadbám - NPK, 50g NPK/m2</t>
  </si>
  <si>
    <t>Tabletové hnojivo ke dřevinám - Silvamix, 40g/ks</t>
  </si>
  <si>
    <t>Kontrola ukotvení dřeviny a obalu kmene</t>
  </si>
  <si>
    <t>Doprava rostlin a materiálů</t>
  </si>
  <si>
    <t>Doprava osob</t>
  </si>
  <si>
    <t>PŔÍPRAVA STANOVIŠTĚ</t>
  </si>
  <si>
    <t>ZALOŽENÍ TRÁVNÍKU</t>
  </si>
  <si>
    <t>VÝSADBA STROMU</t>
  </si>
  <si>
    <t>VÝSADBY KEŘOVÝCH SKUPIN</t>
  </si>
  <si>
    <t>Množství</t>
  </si>
  <si>
    <t>Mj</t>
  </si>
  <si>
    <t>Cena/Mj</t>
  </si>
  <si>
    <t>Cena/ks</t>
  </si>
  <si>
    <t xml:space="preserve"> Popis</t>
  </si>
  <si>
    <t>Popis</t>
  </si>
  <si>
    <t>Akce:</t>
  </si>
  <si>
    <t>Datum:</t>
  </si>
  <si>
    <t>Borka do stromových mís (vrstva 8 cm - jemná), 1 ks /0,08m3</t>
  </si>
  <si>
    <t>Borka do keřových záhonů (vrstva 8 cm - jemná)</t>
  </si>
  <si>
    <t>m</t>
  </si>
  <si>
    <t>Cena celkem</t>
  </si>
  <si>
    <t>m2</t>
  </si>
  <si>
    <t>m3</t>
  </si>
  <si>
    <t>kg</t>
  </si>
  <si>
    <t>číslo</t>
  </si>
  <si>
    <t>Velikost</t>
  </si>
  <si>
    <t>Listnaté stromy</t>
  </si>
  <si>
    <t>Listnaté keře</t>
  </si>
  <si>
    <t xml:space="preserve">                                                                     </t>
  </si>
  <si>
    <t>ks</t>
  </si>
  <si>
    <t>bm</t>
  </si>
  <si>
    <t>l</t>
  </si>
  <si>
    <t>č. položky</t>
  </si>
  <si>
    <t>R</t>
  </si>
  <si>
    <t>PŘÍPRAVA STANOVIŠTĚ</t>
  </si>
  <si>
    <t>VÝSADBA KEŘOVÝCH SKUPIN</t>
  </si>
  <si>
    <t>suma</t>
  </si>
  <si>
    <t>100ks</t>
  </si>
  <si>
    <t>Dovoz vody pro zálivku rostlin na vzdálenost do 1000 m</t>
  </si>
  <si>
    <t xml:space="preserve">Taxon </t>
  </si>
  <si>
    <t>CELKEM ROSTLINNÝ MATERIÁL</t>
  </si>
  <si>
    <t>OSTATNÍ MATERIÁL</t>
  </si>
  <si>
    <t>ROZPOČET - ROSTLINNÝ MATERIÁL</t>
  </si>
  <si>
    <t>Výpočet</t>
  </si>
  <si>
    <t>ROZPOČET - OSTATNÍ MATERIÁL</t>
  </si>
  <si>
    <t>Rákosová rohož výšky 1,8m, obal kmene listnatých stromů</t>
  </si>
  <si>
    <t xml:space="preserve">Voda zálivková - zálivka stromů 100 l/ks, opakování 2x </t>
  </si>
  <si>
    <t>Voda zálivková - zálivka keřových porostů, 40l/m2, opakování 2x</t>
  </si>
  <si>
    <t xml:space="preserve"> CELKEM OSTATNÍ MATERIÁL</t>
  </si>
  <si>
    <t>Zalití rostlin vodou přes 20m2, 100l/ks, opakování 2x</t>
  </si>
  <si>
    <t>Zalití rostlin vodou přes 20m2, 40l/m2, opakování 2x</t>
  </si>
  <si>
    <t>CELKEM PRÁCE</t>
  </si>
  <si>
    <t>ROZPOČET - SUMARIZACE</t>
  </si>
  <si>
    <t>Položka</t>
  </si>
  <si>
    <t>Kč bez DPH</t>
  </si>
  <si>
    <t>DPH 21%</t>
  </si>
  <si>
    <t>Kč CELKEM</t>
  </si>
  <si>
    <t>Rostlinný materiál</t>
  </si>
  <si>
    <t>Ostatní materiál</t>
  </si>
  <si>
    <t>CELKEM</t>
  </si>
  <si>
    <t xml:space="preserve">Ceny uvedené v rozpočtu zahrnují veškeré náklady potřebné k dokončení díla dle technické zprávy a grafických příloh a to  </t>
  </si>
  <si>
    <t>včetně nákladů režijních, dopravy, nákladů na zřízení staveniště,.. Pokud nějaká položka chybí, má se za to,  že je rozpuštěna</t>
  </si>
  <si>
    <t>v ostatních položkách</t>
  </si>
  <si>
    <t>ROZPOČET - ZAHRADNICKÉ PRÁCE</t>
  </si>
  <si>
    <t>Zahradnické práce</t>
  </si>
  <si>
    <t>Acer campestre</t>
  </si>
  <si>
    <t>Acer platanoides</t>
  </si>
  <si>
    <t>Crataegus monogyna</t>
  </si>
  <si>
    <t>Prunus avium</t>
  </si>
  <si>
    <t>Quercus robur</t>
  </si>
  <si>
    <t>Tilia platyphyllos</t>
  </si>
  <si>
    <t>počet ks</t>
  </si>
  <si>
    <t>Euonymus europaeus</t>
  </si>
  <si>
    <t>Číslo</t>
  </si>
  <si>
    <t>Hydrogel, pod stromy, 0,3kg/ks</t>
  </si>
  <si>
    <t>Povýsadbový řez stromů</t>
  </si>
  <si>
    <t>Pletivo pozinkované, vhodné k individuální ochraně dřevin, výška 1,8m, 2,5bm/ks</t>
  </si>
  <si>
    <t>Nátěr proti okusu, 0,006kg/sazenice</t>
  </si>
  <si>
    <t>Následná péče v 1.vegetačním období</t>
  </si>
  <si>
    <t xml:space="preserve">Voda zálivková - zálivka stromů 50 l/ks, opakování 6x </t>
  </si>
  <si>
    <t>Následná péče v 2.vegetačním období</t>
  </si>
  <si>
    <t>Následná péče v 3.vegetačním období</t>
  </si>
  <si>
    <t>Voda zálivková - zálivka keřových porostů, 20l/m2, opakování 6x</t>
  </si>
  <si>
    <t>OPLOCENKA</t>
  </si>
  <si>
    <t>Sloupek dřevěný, průměr 10cm, průřez kruhu, vzdálenost sloupků 2,5m</t>
  </si>
  <si>
    <t>Boční vzpěry v rozích a na každém třetím sloupku</t>
  </si>
  <si>
    <t>Pletivo pozinkované výšky 1,6m, průměr drátu 2mm, vzdálenost drátů 150mm, 23 vodorovných drátů</t>
  </si>
  <si>
    <t>Branka do oplocenky</t>
  </si>
  <si>
    <t>Drobný materiál, kolíky, spojovací materiál</t>
  </si>
  <si>
    <t>Zhotovení oplocenky z drátěného pletiva vč.branky, komplet</t>
  </si>
  <si>
    <t>1</t>
  </si>
  <si>
    <t>Obdělání půdy válením v rovině a svahu do 1:5</t>
  </si>
  <si>
    <t>Hnojení půdy umělým hnojivem na široko v rovině a svahu do 1:5</t>
  </si>
  <si>
    <t>Hloubení jamek bez výměny půdy zeminy tř 1 až 4 objem do 0,005 m3 v rovině a svahu do 1:5</t>
  </si>
  <si>
    <t>Výsadba dřeviny s balem D do 0,6 m do jamky se zalitím v rovině a svahu do 1:5</t>
  </si>
  <si>
    <t>Ošetřování vysazených dřevin soliterních v rovině a svahu do 1:5</t>
  </si>
  <si>
    <t>Výsadba dřeviny s balem D do 0,1 m do jamky se zalitím v rovině a svahu do 1:5</t>
  </si>
  <si>
    <t>Ukotvení kmene dřevin třemi kůly D do 0,1 m délky do 3 m</t>
  </si>
  <si>
    <t>Mulčování rostlin kůrou tl. do 0,1 m v rovině a svahu do 1:5</t>
  </si>
  <si>
    <t>Vypletí záhonu dřevin soliterních s naložením a odvozem odpadu do 20 km v rovině a svahu do 1:5</t>
  </si>
  <si>
    <t>Řez stromu zdravotní o ploše koruny nad 30 do 60 m2 lezeckou technikou</t>
  </si>
  <si>
    <t>Hnojení půdy umělým hnojivem k jednotlivým rostlinám v rovině a svahu do 1:5 - HNOJIVO</t>
  </si>
  <si>
    <t>Hnojení půdy umělým hnojivem k jednotlivým rostlinám v rovině a svahu do 1:5 - HYDROGEL</t>
  </si>
  <si>
    <t>Zhotovení obalu z rákosové nebo kokosové rohože v rovině a svahu do 1:5</t>
  </si>
  <si>
    <t>Ochrana dřevin před okusem mechanicky pletivem v rovině a svahu do 1:5</t>
  </si>
  <si>
    <t>Ochrana listnatých dřevin přes 70 cm před okusem chemickým nátěrem v rovině a svahu do 1:5</t>
  </si>
  <si>
    <t>Ošetřování vysazených dřevin ve skupinách v rovině a svahu do 1:5</t>
  </si>
  <si>
    <t>Zalití rostlin vodou přes 20m2, 50l/ks, opakování 6x</t>
  </si>
  <si>
    <t>Znovuuvázání dřeviny ke kůlům, 5%</t>
  </si>
  <si>
    <t>Zalití rostlin vodou přes 20m2, 20l/m2, opakování 6x</t>
  </si>
  <si>
    <t>Chemické odplevelení před založením kultury nad 20 m2 postřikem na široko v rovině a svahu do 1:5</t>
  </si>
  <si>
    <t>Obdělání půdy hrabáním v rovině a svahu do 1:5, opakování 2x</t>
  </si>
  <si>
    <t>Revitalizace zeleně v Mikroregionu Nechanicko III</t>
  </si>
  <si>
    <t>Lokalita cyklostezka</t>
  </si>
  <si>
    <t>Lokalita U zahrádek</t>
  </si>
  <si>
    <t>Prunus spinosa</t>
  </si>
  <si>
    <t>Rosa canina</t>
  </si>
  <si>
    <t>Ok 12-14cm, bal, nasazení 2m</t>
  </si>
  <si>
    <t>5</t>
  </si>
  <si>
    <t>1+2+2</t>
  </si>
  <si>
    <t>2+3+3+3+3</t>
  </si>
  <si>
    <t>14</t>
  </si>
  <si>
    <t>3+2</t>
  </si>
  <si>
    <t>1+3+2+2+2+2+3</t>
  </si>
  <si>
    <t>15</t>
  </si>
  <si>
    <t>15+15+15</t>
  </si>
  <si>
    <t>45</t>
  </si>
  <si>
    <t>10+10+10</t>
  </si>
  <si>
    <t>30</t>
  </si>
  <si>
    <t>Kůly dřevěné, kotvení listnáčů, 3 ks/ks, soustružené kůly s fazetou, průřez kruh, tl. 8cm, délka 2,5m</t>
  </si>
  <si>
    <t>120m2*0,05kg</t>
  </si>
  <si>
    <t>120m2*0,08m</t>
  </si>
  <si>
    <t>120m2*40l*2</t>
  </si>
  <si>
    <t>120m2*20l*6</t>
  </si>
  <si>
    <t>4</t>
  </si>
  <si>
    <t>Obdělání půdy kultivátorováním v rovině a svahu do 1:5</t>
  </si>
  <si>
    <t>č. 5</t>
  </si>
  <si>
    <t>č. 15, č. 16, č. 17, č. 18</t>
  </si>
  <si>
    <t>Vypletí záhonu dřevin ve skupinách s naložením a odvozem odpadu do 20 km v rovině a svahu do 1:5, opakování 2x</t>
  </si>
  <si>
    <t>120m2</t>
  </si>
  <si>
    <t>120ks</t>
  </si>
  <si>
    <t>120m2*0,05kg/1000</t>
  </si>
  <si>
    <t>120m2*40l*2/1000</t>
  </si>
  <si>
    <t>120m2*20l*6/1000</t>
  </si>
  <si>
    <t>120</t>
  </si>
  <si>
    <t>9ks</t>
  </si>
  <si>
    <t>STĚŽERY</t>
  </si>
  <si>
    <t>Obec</t>
  </si>
  <si>
    <t>Lokalita:</t>
  </si>
  <si>
    <t>Lokalita Cyklostezka</t>
  </si>
  <si>
    <t xml:space="preserve">Prunus avium, budou použity minimálně 4 různé kultivary (např.: Karešova, Těchlovická, Kaštánka, Kordia, Burlat, Hedelfingerská, Napoleonova,..) </t>
  </si>
  <si>
    <t>Založení lučního trávníku výsevem plochy přes 1000 m2 v rovině a ve svahu do 1:5, včetně první seče</t>
  </si>
  <si>
    <t>1+1+2+4</t>
  </si>
  <si>
    <t>8</t>
  </si>
  <si>
    <t>3+1+3+2+5</t>
  </si>
  <si>
    <t>61ks*0,3kg</t>
  </si>
  <si>
    <t>61ks*0,04kg</t>
  </si>
  <si>
    <t>61ks*3ks</t>
  </si>
  <si>
    <t>61ks*1ks</t>
  </si>
  <si>
    <t>61ks*2,5bm</t>
  </si>
  <si>
    <t>61ks*0,006kg</t>
  </si>
  <si>
    <t>61ks*0,08m3</t>
  </si>
  <si>
    <t>61ks*100l*2</t>
  </si>
  <si>
    <t>61ks*50l*6</t>
  </si>
  <si>
    <t>61ks</t>
  </si>
  <si>
    <t>61ks*0,04kg/1000</t>
  </si>
  <si>
    <t>61ks*0,3kg/1000</t>
  </si>
  <si>
    <t>61m2</t>
  </si>
  <si>
    <t>61ks/100ks</t>
  </si>
  <si>
    <t>61ks*100l*2/1000</t>
  </si>
  <si>
    <t>61ks*50l*6/1000</t>
  </si>
  <si>
    <t>61ks*0,05</t>
  </si>
  <si>
    <t>5+7+2+1+13+5</t>
  </si>
  <si>
    <t>33</t>
  </si>
  <si>
    <t>prosinec 2022</t>
  </si>
  <si>
    <t>33ks*0,3kg</t>
  </si>
  <si>
    <t>33ks*0,04kg</t>
  </si>
  <si>
    <t>33ks*3ks</t>
  </si>
  <si>
    <t>33ks*1ks</t>
  </si>
  <si>
    <t>33ks*2,5bm</t>
  </si>
  <si>
    <t>33ks*0,006kg</t>
  </si>
  <si>
    <t>33ks*0,08m3</t>
  </si>
  <si>
    <t>33ks*100l*2</t>
  </si>
  <si>
    <t>33ks*50l*6</t>
  </si>
  <si>
    <t>Mulčovací borka, doplnění mulče  tl.vrstvy 5cm, 1ks/0,05m3</t>
  </si>
  <si>
    <t>33ks*0,05m3</t>
  </si>
  <si>
    <t xml:space="preserve">Řez stromu zdravotní o ploše koruny do 30 m2 </t>
  </si>
  <si>
    <t>Hloubení jamek bez výměny půdy zeminy tř 1 až 4 objem do 0,4 m3 v rovině a svahu do 1:5</t>
  </si>
  <si>
    <t>33ks</t>
  </si>
  <si>
    <t>33ks*0,04kg/1000</t>
  </si>
  <si>
    <t>33ks*0,3kg/1000</t>
  </si>
  <si>
    <t>33m2</t>
  </si>
  <si>
    <t>33ks/100ks</t>
  </si>
  <si>
    <t>33ks*100l*2/1000</t>
  </si>
  <si>
    <t>33ks*50l*6/1000</t>
  </si>
  <si>
    <t>33ks*0,05</t>
  </si>
  <si>
    <t>Herbicid před výsadbou - Glyfosát (např.:Roundup), 0,0005l/m2, pouze pod výsadby keřů</t>
  </si>
  <si>
    <t>120m2*0,0005l</t>
  </si>
  <si>
    <t>Travní semeno, bylinotravní směs dle TZ, 8g/m2</t>
  </si>
  <si>
    <t>2400m2*0,008kg</t>
  </si>
  <si>
    <t>61ks*0,05m3</t>
  </si>
  <si>
    <t>Borka do keřových záhonů (vrstva 5 cm - jemná)</t>
  </si>
  <si>
    <t>120m2*0,05m</t>
  </si>
  <si>
    <t>226bm</t>
  </si>
  <si>
    <t>(6*14ks)+(3*10ks)</t>
  </si>
  <si>
    <t>(6*12ks)+(3*12ks)</t>
  </si>
  <si>
    <t>2400m2</t>
  </si>
  <si>
    <t>2520m2</t>
  </si>
  <si>
    <t>2520m2*2</t>
  </si>
  <si>
    <t>40-60cm, K2l</t>
  </si>
  <si>
    <t>Ok 14-16cm, bal, nasazení 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</si>
</sst>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22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left" vertical="center"/>
    </xf>
    <xf numFmtId="49" fontId="8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center" vertical="center"/>
    </xf>
    <xf numFmtId="0" fontId="8" fillId="0" borderId="0" xfId="0" applyFont="1"/>
    <xf numFmtId="0" fontId="9" fillId="0" borderId="0" xfId="0" applyNumberFormat="1" applyFont="1" applyFill="1" applyAlignment="1" applyProtection="1">
      <alignment vertical="center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vertical="center" wrapText="1"/>
    </xf>
    <xf numFmtId="164" fontId="9" fillId="5" borderId="7" xfId="0" applyNumberFormat="1" applyFont="1" applyFill="1" applyBorder="1" applyAlignment="1">
      <alignment horizontal="center" vertical="center" wrapText="1"/>
    </xf>
    <xf numFmtId="164" fontId="9" fillId="5" borderId="17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/>
    <xf numFmtId="0" fontId="6" fillId="0" borderId="0" xfId="0" applyNumberFormat="1" applyFont="1" applyFill="1" applyAlignment="1" applyProtection="1">
      <alignment vertical="center"/>
    </xf>
    <xf numFmtId="49" fontId="6" fillId="5" borderId="6" xfId="0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0" borderId="0" xfId="0" applyFont="1"/>
    <xf numFmtId="49" fontId="2" fillId="4" borderId="2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2" fillId="4" borderId="2" xfId="0" applyNumberFormat="1" applyFont="1" applyFill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6" fillId="4" borderId="2" xfId="0" applyFont="1" applyFill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12" fillId="0" borderId="0" xfId="0" applyFont="1" applyAlignment="1"/>
    <xf numFmtId="0" fontId="6" fillId="5" borderId="10" xfId="0" applyFont="1" applyFill="1" applyBorder="1" applyAlignment="1">
      <alignment horizontal="center" vertical="top"/>
    </xf>
    <xf numFmtId="49" fontId="6" fillId="5" borderId="10" xfId="0" applyNumberFormat="1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top"/>
    </xf>
    <xf numFmtId="49" fontId="6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6" fillId="4" borderId="2" xfId="0" applyFont="1" applyFill="1" applyBorder="1" applyAlignment="1">
      <alignment vertical="top"/>
    </xf>
    <xf numFmtId="49" fontId="6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2" xfId="0" applyNumberFormat="1" applyFont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vertical="top"/>
    </xf>
    <xf numFmtId="49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" fontId="3" fillId="5" borderId="14" xfId="0" applyNumberFormat="1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49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top" wrapText="1"/>
    </xf>
    <xf numFmtId="0" fontId="9" fillId="5" borderId="10" xfId="0" applyFont="1" applyFill="1" applyBorder="1" applyAlignment="1">
      <alignment vertical="top"/>
    </xf>
    <xf numFmtId="49" fontId="9" fillId="5" borderId="10" xfId="0" applyNumberFormat="1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4" fontId="9" fillId="5" borderId="12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vertical="top" wrapText="1"/>
    </xf>
    <xf numFmtId="0" fontId="9" fillId="5" borderId="7" xfId="0" applyFont="1" applyFill="1" applyBorder="1" applyAlignment="1">
      <alignment horizontal="center" vertical="center" wrapText="1"/>
    </xf>
    <xf numFmtId="49" fontId="9" fillId="5" borderId="7" xfId="0" applyNumberFormat="1" applyFont="1" applyFill="1" applyBorder="1" applyAlignment="1">
      <alignment horizontal="center" vertical="center"/>
    </xf>
    <xf numFmtId="4" fontId="9" fillId="5" borderId="7" xfId="0" applyNumberFormat="1" applyFont="1" applyFill="1" applyBorder="1" applyAlignment="1">
      <alignment horizontal="center" vertical="center"/>
    </xf>
    <xf numFmtId="4" fontId="9" fillId="5" borderId="1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3" fillId="0" borderId="0" xfId="0" applyFont="1"/>
    <xf numFmtId="0" fontId="2" fillId="2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Alignment="1" applyProtection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NumberFormat="1" applyFont="1" applyFill="1" applyAlignment="1" applyProtection="1">
      <alignment horizontal="center" vertical="center"/>
    </xf>
    <xf numFmtId="0" fontId="6" fillId="5" borderId="1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left" vertical="center" wrapText="1"/>
    </xf>
    <xf numFmtId="2" fontId="9" fillId="5" borderId="10" xfId="0" applyNumberFormat="1" applyFont="1" applyFill="1" applyBorder="1" applyAlignment="1">
      <alignment horizontal="center" vertical="center" wrapText="1"/>
    </xf>
    <xf numFmtId="2" fontId="14" fillId="5" borderId="1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NumberFormat="1" applyFont="1" applyFill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4" fontId="17" fillId="4" borderId="2" xfId="0" applyNumberFormat="1" applyFont="1" applyFill="1" applyBorder="1" applyAlignment="1">
      <alignment horizontal="center" vertical="center" wrapText="1"/>
    </xf>
    <xf numFmtId="4" fontId="18" fillId="5" borderId="10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49" fontId="7" fillId="0" borderId="0" xfId="0" applyNumberFormat="1" applyFont="1" applyFill="1" applyAlignment="1" applyProtection="1">
      <alignment horizontal="left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9" fillId="5" borderId="10" xfId="0" applyNumberFormat="1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7" fillId="5" borderId="18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top" wrapText="1"/>
    </xf>
    <xf numFmtId="49" fontId="9" fillId="5" borderId="14" xfId="0" applyNumberFormat="1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vertical="center" wrapText="1"/>
    </xf>
    <xf numFmtId="164" fontId="9" fillId="5" borderId="20" xfId="0" applyNumberFormat="1" applyFont="1" applyFill="1" applyBorder="1" applyAlignment="1">
      <alignment horizontal="center" vertical="center" wrapText="1"/>
    </xf>
    <xf numFmtId="164" fontId="9" fillId="5" borderId="2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7" fillId="6" borderId="0" xfId="0" applyNumberFormat="1" applyFont="1" applyFill="1" applyAlignment="1" applyProtection="1">
      <alignment horizontal="left" vertical="center"/>
    </xf>
    <xf numFmtId="0" fontId="7" fillId="0" borderId="0" xfId="0" applyFont="1" applyFill="1"/>
    <xf numFmtId="49" fontId="9" fillId="7" borderId="0" xfId="0" applyNumberFormat="1" applyFont="1" applyFill="1" applyAlignment="1" applyProtection="1">
      <alignment horizontal="left" vertical="center"/>
    </xf>
    <xf numFmtId="0" fontId="21" fillId="7" borderId="18" xfId="0" applyFont="1" applyFill="1" applyBorder="1"/>
    <xf numFmtId="0" fontId="21" fillId="7" borderId="10" xfId="0" applyFont="1" applyFill="1" applyBorder="1"/>
    <xf numFmtId="164" fontId="21" fillId="7" borderId="10" xfId="0" applyNumberFormat="1" applyFont="1" applyFill="1" applyBorder="1" applyAlignment="1">
      <alignment horizontal="center" vertical="center"/>
    </xf>
    <xf numFmtId="164" fontId="21" fillId="7" borderId="12" xfId="0" applyNumberFormat="1" applyFont="1" applyFill="1" applyBorder="1" applyAlignment="1">
      <alignment horizontal="center" vertical="center"/>
    </xf>
    <xf numFmtId="0" fontId="9" fillId="7" borderId="5" xfId="0" applyNumberFormat="1" applyFont="1" applyFill="1" applyBorder="1" applyAlignment="1" applyProtection="1">
      <alignment vertical="center"/>
    </xf>
    <xf numFmtId="0" fontId="9" fillId="7" borderId="6" xfId="0" applyFont="1" applyFill="1" applyBorder="1"/>
    <xf numFmtId="0" fontId="7" fillId="7" borderId="6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7" borderId="5" xfId="0" applyFont="1" applyFill="1" applyBorder="1"/>
    <xf numFmtId="49" fontId="9" fillId="6" borderId="0" xfId="0" applyNumberFormat="1" applyFont="1" applyFill="1" applyAlignment="1" applyProtection="1">
      <alignment horizontal="left" vertical="center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Fill="1" applyBorder="1" applyAlignment="1">
      <alignment vertical="top"/>
    </xf>
    <xf numFmtId="49" fontId="2" fillId="0" borderId="23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activeCell="B5" sqref="B5"/>
    </sheetView>
  </sheetViews>
  <sheetFormatPr defaultColWidth="9.140625" defaultRowHeight="15" x14ac:dyDescent="0.25"/>
  <cols>
    <col min="1" max="1" width="10.7109375" style="8" customWidth="1"/>
    <col min="2" max="2" width="42.7109375" style="8" customWidth="1"/>
    <col min="3" max="3" width="19.5703125" style="9" customWidth="1"/>
    <col min="4" max="4" width="20.7109375" style="9" customWidth="1"/>
    <col min="5" max="5" width="27" style="9" customWidth="1"/>
    <col min="6" max="6" width="9.140625" style="8"/>
    <col min="7" max="7" width="11.42578125" style="8" bestFit="1" customWidth="1"/>
    <col min="8" max="16384" width="9.140625" style="8"/>
  </cols>
  <sheetData>
    <row r="1" spans="1:5" ht="18.75" x14ac:dyDescent="0.3">
      <c r="B1" s="27" t="s">
        <v>53</v>
      </c>
    </row>
    <row r="2" spans="1:5" ht="14.25" customHeight="1" x14ac:dyDescent="0.25">
      <c r="A2" s="10" t="s">
        <v>16</v>
      </c>
      <c r="B2" s="144" t="s">
        <v>113</v>
      </c>
      <c r="C2" s="11"/>
      <c r="D2" s="10"/>
      <c r="E2" s="10"/>
    </row>
    <row r="3" spans="1:5" ht="14.25" customHeight="1" x14ac:dyDescent="0.25">
      <c r="A3" s="10" t="s">
        <v>148</v>
      </c>
      <c r="B3" s="186" t="s">
        <v>147</v>
      </c>
      <c r="C3" s="11"/>
      <c r="D3" s="10"/>
      <c r="E3" s="10"/>
    </row>
    <row r="4" spans="1:5" ht="15" customHeight="1" x14ac:dyDescent="0.25">
      <c r="A4" s="10" t="s">
        <v>17</v>
      </c>
      <c r="B4" s="144" t="s">
        <v>175</v>
      </c>
      <c r="C4" s="11"/>
      <c r="D4" s="10"/>
      <c r="E4" s="10"/>
    </row>
    <row r="5" spans="1:5" ht="15" customHeight="1" x14ac:dyDescent="0.25">
      <c r="A5" s="10"/>
      <c r="B5" s="11"/>
      <c r="C5" s="11"/>
      <c r="D5" s="10"/>
      <c r="E5" s="10"/>
    </row>
    <row r="6" spans="1:5" s="15" customFormat="1" ht="15" customHeight="1" x14ac:dyDescent="0.25">
      <c r="A6" s="12" t="s">
        <v>61</v>
      </c>
      <c r="B6" s="13"/>
      <c r="C6" s="13"/>
      <c r="D6" s="14"/>
      <c r="E6" s="14"/>
    </row>
    <row r="7" spans="1:5" s="15" customFormat="1" ht="15" customHeight="1" x14ac:dyDescent="0.25">
      <c r="A7" s="12" t="s">
        <v>62</v>
      </c>
      <c r="B7" s="13"/>
      <c r="C7" s="13"/>
      <c r="D7" s="14"/>
      <c r="E7" s="14"/>
    </row>
    <row r="8" spans="1:5" s="15" customFormat="1" ht="15" customHeight="1" x14ac:dyDescent="0.25">
      <c r="A8" s="12" t="s">
        <v>63</v>
      </c>
      <c r="B8" s="13"/>
      <c r="C8" s="13"/>
      <c r="D8" s="14"/>
      <c r="E8" s="14"/>
    </row>
    <row r="9" spans="1:5" ht="15.75" thickBot="1" x14ac:dyDescent="0.3">
      <c r="A9" s="16"/>
    </row>
    <row r="10" spans="1:5" x14ac:dyDescent="0.25">
      <c r="A10" s="181"/>
      <c r="B10" s="182" t="s">
        <v>114</v>
      </c>
      <c r="C10" s="183"/>
      <c r="D10" s="183"/>
      <c r="E10" s="184"/>
    </row>
    <row r="11" spans="1:5" s="17" customFormat="1" x14ac:dyDescent="0.25">
      <c r="A11" s="155" t="s">
        <v>25</v>
      </c>
      <c r="B11" s="153" t="s">
        <v>54</v>
      </c>
      <c r="C11" s="154" t="s">
        <v>55</v>
      </c>
      <c r="D11" s="154" t="s">
        <v>56</v>
      </c>
      <c r="E11" s="156" t="s">
        <v>57</v>
      </c>
    </row>
    <row r="12" spans="1:5" ht="30" customHeight="1" x14ac:dyDescent="0.25">
      <c r="A12" s="18">
        <v>1</v>
      </c>
      <c r="B12" s="19" t="s">
        <v>58</v>
      </c>
      <c r="C12" s="20">
        <f>'Cyklostezka rostliny'!$G$10</f>
        <v>0</v>
      </c>
      <c r="D12" s="20">
        <f>0.21*C12</f>
        <v>0</v>
      </c>
      <c r="E12" s="21">
        <f>C12+D12</f>
        <v>0</v>
      </c>
    </row>
    <row r="13" spans="1:5" ht="30" customHeight="1" x14ac:dyDescent="0.25">
      <c r="A13" s="18">
        <v>2</v>
      </c>
      <c r="B13" s="19" t="s">
        <v>59</v>
      </c>
      <c r="C13" s="20">
        <f>'Cyklostezka ost.materiál'!$G$28</f>
        <v>0</v>
      </c>
      <c r="D13" s="20">
        <f>0.21*C13</f>
        <v>0</v>
      </c>
      <c r="E13" s="21">
        <f>C13+D13</f>
        <v>0</v>
      </c>
    </row>
    <row r="14" spans="1:5" ht="31.5" customHeight="1" x14ac:dyDescent="0.25">
      <c r="A14" s="18">
        <v>3</v>
      </c>
      <c r="B14" s="19" t="s">
        <v>65</v>
      </c>
      <c r="C14" s="20">
        <f>'Cyklostezka práce'!$G$51</f>
        <v>0</v>
      </c>
      <c r="D14" s="20">
        <f>0.21*C14</f>
        <v>0</v>
      </c>
      <c r="E14" s="21">
        <f>C14+D14</f>
        <v>0</v>
      </c>
    </row>
    <row r="15" spans="1:5" ht="30.75" customHeight="1" thickBot="1" x14ac:dyDescent="0.3">
      <c r="A15" s="22"/>
      <c r="B15" s="23" t="s">
        <v>60</v>
      </c>
      <c r="C15" s="24">
        <f>SUM(C12:C14)</f>
        <v>0</v>
      </c>
      <c r="D15" s="24">
        <f>SUM(D12:D14)</f>
        <v>0</v>
      </c>
      <c r="E15" s="25">
        <f>SUM(E12:E14)</f>
        <v>0</v>
      </c>
    </row>
    <row r="16" spans="1:5" ht="15.95" customHeight="1" x14ac:dyDescent="0.25">
      <c r="E16" s="26"/>
    </row>
    <row r="17" spans="1:5" ht="15.75" thickBot="1" x14ac:dyDescent="0.3"/>
    <row r="18" spans="1:5" x14ac:dyDescent="0.25">
      <c r="A18" s="185"/>
      <c r="B18" s="182" t="s">
        <v>115</v>
      </c>
      <c r="C18" s="183"/>
      <c r="D18" s="183"/>
      <c r="E18" s="184"/>
    </row>
    <row r="19" spans="1:5" x14ac:dyDescent="0.25">
      <c r="A19" s="155" t="s">
        <v>25</v>
      </c>
      <c r="B19" s="153" t="s">
        <v>54</v>
      </c>
      <c r="C19" s="154" t="s">
        <v>55</v>
      </c>
      <c r="D19" s="154" t="s">
        <v>56</v>
      </c>
      <c r="E19" s="156" t="s">
        <v>57</v>
      </c>
    </row>
    <row r="20" spans="1:5" ht="30" customHeight="1" x14ac:dyDescent="0.25">
      <c r="A20" s="18">
        <v>1</v>
      </c>
      <c r="B20" s="19" t="s">
        <v>58</v>
      </c>
      <c r="C20" s="20">
        <f>'U Zahrádek rostliny'!$G$19</f>
        <v>0</v>
      </c>
      <c r="D20" s="20">
        <f>0.21*C20</f>
        <v>0</v>
      </c>
      <c r="E20" s="21">
        <f>C20+D20</f>
        <v>0</v>
      </c>
    </row>
    <row r="21" spans="1:5" ht="28.9" customHeight="1" x14ac:dyDescent="0.25">
      <c r="A21" s="18">
        <v>2</v>
      </c>
      <c r="B21" s="19" t="s">
        <v>59</v>
      </c>
      <c r="C21" s="20">
        <f>'U zahrádek ost.materiál'!$G$49</f>
        <v>0</v>
      </c>
      <c r="D21" s="20">
        <f>0.21*C21</f>
        <v>0</v>
      </c>
      <c r="E21" s="21">
        <f>C21+D21</f>
        <v>0</v>
      </c>
    </row>
    <row r="22" spans="1:5" ht="30.6" customHeight="1" thickBot="1" x14ac:dyDescent="0.3">
      <c r="A22" s="161">
        <v>3</v>
      </c>
      <c r="B22" s="162" t="s">
        <v>65</v>
      </c>
      <c r="C22" s="163">
        <f>'U zahrádek práce'!$G$82</f>
        <v>0</v>
      </c>
      <c r="D22" s="163">
        <f>0.21*C22</f>
        <v>0</v>
      </c>
      <c r="E22" s="164">
        <f>C22+D22</f>
        <v>0</v>
      </c>
    </row>
    <row r="23" spans="1:5" ht="15.75" thickBot="1" x14ac:dyDescent="0.3">
      <c r="A23" s="157"/>
      <c r="B23" s="158" t="s">
        <v>60</v>
      </c>
      <c r="C23" s="159">
        <f>SUM(C20:C22)</f>
        <v>0</v>
      </c>
      <c r="D23" s="159">
        <f>SUM(D20:D22)</f>
        <v>0</v>
      </c>
      <c r="E23" s="160">
        <f>SUM(E20:E22)</f>
        <v>0</v>
      </c>
    </row>
    <row r="24" spans="1:5" ht="15.75" thickBot="1" x14ac:dyDescent="0.3"/>
    <row r="25" spans="1:5" ht="16.5" thickBot="1" x14ac:dyDescent="0.3">
      <c r="A25" s="177"/>
      <c r="B25" s="178" t="s">
        <v>60</v>
      </c>
      <c r="C25" s="179">
        <f>C15+C23</f>
        <v>0</v>
      </c>
      <c r="D25" s="179">
        <f>D15+D23</f>
        <v>0</v>
      </c>
      <c r="E25" s="180">
        <f>E15+E23</f>
        <v>0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Normal="100" workbookViewId="0">
      <selection activeCell="F10" sqref="F10"/>
    </sheetView>
  </sheetViews>
  <sheetFormatPr defaultColWidth="9.140625" defaultRowHeight="12.75" x14ac:dyDescent="0.2"/>
  <cols>
    <col min="1" max="1" width="11.28515625" style="1" customWidth="1"/>
    <col min="2" max="2" width="36.85546875" style="1" customWidth="1"/>
    <col min="3" max="3" width="17.5703125" style="2" customWidth="1"/>
    <col min="4" max="4" width="10.5703125" style="2" customWidth="1"/>
    <col min="5" max="5" width="12.7109375" style="2" customWidth="1"/>
    <col min="6" max="6" width="12.42578125" style="2" customWidth="1"/>
    <col min="7" max="7" width="17" style="2" customWidth="1"/>
    <col min="8" max="8" width="9.140625" style="1"/>
    <col min="9" max="9" width="11.42578125" style="1" bestFit="1" customWidth="1"/>
    <col min="10" max="16384" width="9.140625" style="1"/>
  </cols>
  <sheetData>
    <row r="1" spans="1:7" ht="18.75" x14ac:dyDescent="0.3">
      <c r="B1" s="27" t="s">
        <v>43</v>
      </c>
    </row>
    <row r="2" spans="1:7" s="8" customFormat="1" ht="15" x14ac:dyDescent="0.25">
      <c r="A2" s="10" t="s">
        <v>16</v>
      </c>
      <c r="B2" s="144" t="s">
        <v>113</v>
      </c>
      <c r="C2" s="11"/>
      <c r="D2" s="10"/>
      <c r="E2" s="10"/>
      <c r="F2" s="10"/>
      <c r="G2" s="10"/>
    </row>
    <row r="3" spans="1:7" s="8" customFormat="1" ht="15" x14ac:dyDescent="0.25">
      <c r="A3" s="10" t="s">
        <v>148</v>
      </c>
      <c r="B3" s="174" t="s">
        <v>147</v>
      </c>
      <c r="C3" s="11"/>
      <c r="D3" s="10"/>
      <c r="E3" s="10"/>
      <c r="F3" s="10"/>
      <c r="G3" s="10"/>
    </row>
    <row r="4" spans="1:7" s="175" customFormat="1" ht="15" x14ac:dyDescent="0.25">
      <c r="A4" s="10" t="s">
        <v>149</v>
      </c>
      <c r="B4" s="176" t="s">
        <v>150</v>
      </c>
      <c r="C4" s="11"/>
      <c r="D4" s="10"/>
      <c r="E4" s="10"/>
      <c r="F4" s="10"/>
      <c r="G4" s="10"/>
    </row>
    <row r="5" spans="1:7" s="8" customFormat="1" ht="15" x14ac:dyDescent="0.25">
      <c r="A5" s="10" t="s">
        <v>17</v>
      </c>
      <c r="B5" s="144" t="s">
        <v>175</v>
      </c>
      <c r="C5" s="11"/>
      <c r="D5" s="10"/>
      <c r="E5" s="10"/>
      <c r="F5" s="10"/>
      <c r="G5" s="10"/>
    </row>
    <row r="6" spans="1:7" ht="13.5" thickBot="1" x14ac:dyDescent="0.25">
      <c r="A6" s="28"/>
    </row>
    <row r="7" spans="1:7" s="32" customFormat="1" x14ac:dyDescent="0.2">
      <c r="A7" s="169" t="s">
        <v>25</v>
      </c>
      <c r="B7" s="170" t="s">
        <v>40</v>
      </c>
      <c r="C7" s="5" t="s">
        <v>26</v>
      </c>
      <c r="D7" s="5" t="s">
        <v>44</v>
      </c>
      <c r="E7" s="29" t="s">
        <v>72</v>
      </c>
      <c r="F7" s="30" t="s">
        <v>13</v>
      </c>
      <c r="G7" s="31" t="s">
        <v>21</v>
      </c>
    </row>
    <row r="8" spans="1:7" x14ac:dyDescent="0.2">
      <c r="A8" s="38"/>
      <c r="B8" s="39" t="s">
        <v>27</v>
      </c>
      <c r="C8" s="166"/>
      <c r="D8" s="167"/>
      <c r="E8" s="33"/>
      <c r="F8" s="40"/>
      <c r="G8" s="41"/>
    </row>
    <row r="9" spans="1:7" ht="51" x14ac:dyDescent="0.2">
      <c r="A9" s="35">
        <v>1</v>
      </c>
      <c r="B9" s="103" t="s">
        <v>151</v>
      </c>
      <c r="C9" s="168" t="s">
        <v>118</v>
      </c>
      <c r="D9" s="97" t="s">
        <v>173</v>
      </c>
      <c r="E9" s="42" t="s">
        <v>174</v>
      </c>
      <c r="F9" s="172">
        <v>0</v>
      </c>
      <c r="G9" s="37">
        <f t="shared" ref="G9" si="0">E9*F9</f>
        <v>0</v>
      </c>
    </row>
    <row r="10" spans="1:7" s="8" customFormat="1" ht="15.75" thickBot="1" x14ac:dyDescent="0.3">
      <c r="A10" s="87"/>
      <c r="B10" s="88" t="s">
        <v>41</v>
      </c>
      <c r="C10" s="89"/>
      <c r="D10" s="89"/>
      <c r="E10" s="90"/>
      <c r="F10" s="91"/>
      <c r="G10" s="92">
        <f>SUM(G9)</f>
        <v>0</v>
      </c>
    </row>
    <row r="11" spans="1:7" x14ac:dyDescent="0.2">
      <c r="E11" s="47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B1" zoomScaleNormal="100" workbookViewId="0">
      <selection activeCell="F28" sqref="F28"/>
    </sheetView>
  </sheetViews>
  <sheetFormatPr defaultColWidth="9.140625" defaultRowHeight="12.75" x14ac:dyDescent="0.2"/>
  <cols>
    <col min="1" max="1" width="8.85546875" style="145" customWidth="1"/>
    <col min="2" max="2" width="56.42578125" style="52" customWidth="1"/>
    <col min="3" max="3" width="10.5703125" style="2" customWidth="1"/>
    <col min="4" max="4" width="13.5703125" style="2" customWidth="1"/>
    <col min="5" max="5" width="12.7109375" style="2" customWidth="1"/>
    <col min="6" max="6" width="12.42578125" style="133" customWidth="1"/>
    <col min="7" max="7" width="17" style="2" customWidth="1"/>
    <col min="8" max="16384" width="9.140625" style="1"/>
  </cols>
  <sheetData>
    <row r="1" spans="1:7" ht="18.75" x14ac:dyDescent="0.3">
      <c r="B1" s="53" t="s">
        <v>45</v>
      </c>
    </row>
    <row r="2" spans="1:7" s="8" customFormat="1" ht="15" x14ac:dyDescent="0.25">
      <c r="A2" s="10" t="s">
        <v>16</v>
      </c>
      <c r="B2" s="144" t="s">
        <v>113</v>
      </c>
      <c r="C2" s="10"/>
      <c r="D2" s="10"/>
      <c r="E2" s="10"/>
      <c r="F2" s="134"/>
      <c r="G2" s="10"/>
    </row>
    <row r="3" spans="1:7" s="8" customFormat="1" ht="15" x14ac:dyDescent="0.25">
      <c r="A3" s="10" t="s">
        <v>148</v>
      </c>
      <c r="B3" s="174" t="s">
        <v>147</v>
      </c>
      <c r="C3" s="10"/>
      <c r="D3" s="10"/>
      <c r="E3" s="10"/>
      <c r="F3" s="134"/>
      <c r="G3" s="10"/>
    </row>
    <row r="4" spans="1:7" s="8" customFormat="1" ht="15" x14ac:dyDescent="0.25">
      <c r="A4" s="10" t="s">
        <v>149</v>
      </c>
      <c r="B4" s="176" t="s">
        <v>150</v>
      </c>
      <c r="C4" s="10"/>
      <c r="D4" s="10"/>
      <c r="E4" s="10"/>
      <c r="F4" s="134"/>
      <c r="G4" s="10"/>
    </row>
    <row r="5" spans="1:7" s="8" customFormat="1" ht="15" x14ac:dyDescent="0.25">
      <c r="A5" s="10" t="s">
        <v>17</v>
      </c>
      <c r="B5" s="144" t="s">
        <v>175</v>
      </c>
      <c r="C5" s="10"/>
      <c r="D5" s="10"/>
      <c r="E5" s="10"/>
      <c r="F5" s="134"/>
      <c r="G5" s="10"/>
    </row>
    <row r="6" spans="1:7" s="3" customFormat="1" thickBot="1" x14ac:dyDescent="0.25">
      <c r="A6" s="146"/>
      <c r="B6" s="48"/>
      <c r="C6" s="4"/>
      <c r="D6" s="4"/>
      <c r="E6" s="7"/>
      <c r="F6" s="135"/>
      <c r="G6" s="4"/>
    </row>
    <row r="7" spans="1:7" ht="13.5" thickBot="1" x14ac:dyDescent="0.25">
      <c r="A7" s="150" t="s">
        <v>74</v>
      </c>
      <c r="B7" s="54" t="s">
        <v>14</v>
      </c>
      <c r="C7" s="55" t="s">
        <v>11</v>
      </c>
      <c r="D7" s="55" t="s">
        <v>44</v>
      </c>
      <c r="E7" s="56" t="s">
        <v>10</v>
      </c>
      <c r="F7" s="56" t="s">
        <v>12</v>
      </c>
      <c r="G7" s="57" t="s">
        <v>21</v>
      </c>
    </row>
    <row r="8" spans="1:7" x14ac:dyDescent="0.2">
      <c r="A8" s="151" t="s">
        <v>29</v>
      </c>
      <c r="B8" s="58" t="s">
        <v>42</v>
      </c>
      <c r="C8" s="59"/>
      <c r="D8" s="59"/>
      <c r="E8" s="45"/>
      <c r="F8" s="136"/>
      <c r="G8" s="60"/>
    </row>
    <row r="9" spans="1:7" x14ac:dyDescent="0.2">
      <c r="A9" s="38"/>
      <c r="B9" s="61" t="s">
        <v>8</v>
      </c>
      <c r="C9" s="62"/>
      <c r="D9" s="68"/>
      <c r="E9" s="63"/>
      <c r="F9" s="138"/>
      <c r="G9" s="69"/>
    </row>
    <row r="10" spans="1:7" x14ac:dyDescent="0.2">
      <c r="A10" s="35">
        <v>1</v>
      </c>
      <c r="B10" s="64" t="s">
        <v>75</v>
      </c>
      <c r="C10" s="42" t="s">
        <v>24</v>
      </c>
      <c r="D10" s="67" t="s">
        <v>176</v>
      </c>
      <c r="E10" s="65">
        <v>9.9</v>
      </c>
      <c r="F10" s="43">
        <v>0</v>
      </c>
      <c r="G10" s="37">
        <f t="shared" ref="G10" si="0">E10*F10</f>
        <v>0</v>
      </c>
    </row>
    <row r="11" spans="1:7" x14ac:dyDescent="0.2">
      <c r="A11" s="35">
        <v>2</v>
      </c>
      <c r="B11" s="64" t="s">
        <v>2</v>
      </c>
      <c r="C11" s="42" t="s">
        <v>24</v>
      </c>
      <c r="D11" s="67" t="s">
        <v>177</v>
      </c>
      <c r="E11" s="46">
        <v>1.32</v>
      </c>
      <c r="F11" s="70">
        <v>0</v>
      </c>
      <c r="G11" s="37">
        <f t="shared" ref="G11:G15" si="1">E11*F11</f>
        <v>0</v>
      </c>
    </row>
    <row r="12" spans="1:7" ht="25.5" x14ac:dyDescent="0.2">
      <c r="A12" s="35">
        <v>3</v>
      </c>
      <c r="B12" s="77" t="s">
        <v>130</v>
      </c>
      <c r="C12" s="42" t="s">
        <v>30</v>
      </c>
      <c r="D12" s="67" t="s">
        <v>178</v>
      </c>
      <c r="E12" s="46">
        <v>99</v>
      </c>
      <c r="F12" s="76">
        <v>0</v>
      </c>
      <c r="G12" s="37">
        <f t="shared" si="1"/>
        <v>0</v>
      </c>
    </row>
    <row r="13" spans="1:7" x14ac:dyDescent="0.2">
      <c r="A13" s="35">
        <v>4</v>
      </c>
      <c r="B13" s="64" t="s">
        <v>46</v>
      </c>
      <c r="C13" s="42" t="s">
        <v>30</v>
      </c>
      <c r="D13" s="67" t="s">
        <v>179</v>
      </c>
      <c r="E13" s="46">
        <v>33</v>
      </c>
      <c r="F13" s="76">
        <v>0</v>
      </c>
      <c r="G13" s="37">
        <f t="shared" si="1"/>
        <v>0</v>
      </c>
    </row>
    <row r="14" spans="1:7" ht="25.5" x14ac:dyDescent="0.2">
      <c r="A14" s="35">
        <v>5</v>
      </c>
      <c r="B14" s="77" t="s">
        <v>77</v>
      </c>
      <c r="C14" s="42" t="s">
        <v>31</v>
      </c>
      <c r="D14" s="67" t="s">
        <v>180</v>
      </c>
      <c r="E14" s="46">
        <v>82.5</v>
      </c>
      <c r="F14" s="76">
        <v>0</v>
      </c>
      <c r="G14" s="37">
        <f t="shared" si="1"/>
        <v>0</v>
      </c>
    </row>
    <row r="15" spans="1:7" x14ac:dyDescent="0.2">
      <c r="A15" s="35">
        <v>6</v>
      </c>
      <c r="B15" s="64" t="s">
        <v>78</v>
      </c>
      <c r="C15" s="42" t="s">
        <v>24</v>
      </c>
      <c r="D15" s="67" t="s">
        <v>181</v>
      </c>
      <c r="E15" s="46">
        <v>0.19800000000000001</v>
      </c>
      <c r="F15" s="76">
        <v>0</v>
      </c>
      <c r="G15" s="37">
        <f t="shared" si="1"/>
        <v>0</v>
      </c>
    </row>
    <row r="16" spans="1:7" x14ac:dyDescent="0.2">
      <c r="A16" s="35">
        <v>7</v>
      </c>
      <c r="B16" s="64" t="s">
        <v>18</v>
      </c>
      <c r="C16" s="42" t="s">
        <v>23</v>
      </c>
      <c r="D16" s="67" t="s">
        <v>182</v>
      </c>
      <c r="E16" s="46">
        <v>2.64</v>
      </c>
      <c r="F16" s="76">
        <v>0</v>
      </c>
      <c r="G16" s="37">
        <f>E16*F16</f>
        <v>0</v>
      </c>
    </row>
    <row r="17" spans="1:7" x14ac:dyDescent="0.2">
      <c r="A17" s="35">
        <v>8</v>
      </c>
      <c r="B17" s="64" t="s">
        <v>47</v>
      </c>
      <c r="C17" s="42" t="s">
        <v>32</v>
      </c>
      <c r="D17" s="67" t="s">
        <v>183</v>
      </c>
      <c r="E17" s="46">
        <v>6600</v>
      </c>
      <c r="F17" s="70">
        <v>0</v>
      </c>
      <c r="G17" s="37">
        <f>E17*F17</f>
        <v>0</v>
      </c>
    </row>
    <row r="18" spans="1:7" x14ac:dyDescent="0.2">
      <c r="A18" s="143"/>
      <c r="B18" s="71" t="s">
        <v>79</v>
      </c>
      <c r="C18" s="72"/>
      <c r="D18" s="72"/>
      <c r="E18" s="73"/>
      <c r="F18" s="142"/>
      <c r="G18" s="74"/>
    </row>
    <row r="19" spans="1:7" x14ac:dyDescent="0.2">
      <c r="A19" s="35">
        <v>9</v>
      </c>
      <c r="B19" s="64" t="s">
        <v>80</v>
      </c>
      <c r="C19" s="42" t="s">
        <v>32</v>
      </c>
      <c r="D19" s="67" t="s">
        <v>184</v>
      </c>
      <c r="E19" s="46">
        <v>9900</v>
      </c>
      <c r="F19" s="70">
        <v>0</v>
      </c>
      <c r="G19" s="37">
        <f>E19*F19</f>
        <v>0</v>
      </c>
    </row>
    <row r="20" spans="1:7" x14ac:dyDescent="0.2">
      <c r="A20" s="35">
        <v>10</v>
      </c>
      <c r="B20" s="64" t="s">
        <v>78</v>
      </c>
      <c r="C20" s="42" t="s">
        <v>24</v>
      </c>
      <c r="D20" s="67" t="s">
        <v>181</v>
      </c>
      <c r="E20" s="46">
        <v>0.19800000000000001</v>
      </c>
      <c r="F20" s="76">
        <v>0</v>
      </c>
      <c r="G20" s="37">
        <f t="shared" ref="G20" si="2">E20*F20</f>
        <v>0</v>
      </c>
    </row>
    <row r="21" spans="1:7" x14ac:dyDescent="0.2">
      <c r="A21" s="143"/>
      <c r="B21" s="71" t="s">
        <v>81</v>
      </c>
      <c r="C21" s="72"/>
      <c r="D21" s="72"/>
      <c r="E21" s="73"/>
      <c r="F21" s="142"/>
      <c r="G21" s="74"/>
    </row>
    <row r="22" spans="1:7" x14ac:dyDescent="0.2">
      <c r="A22" s="35">
        <v>11</v>
      </c>
      <c r="B22" s="64" t="s">
        <v>80</v>
      </c>
      <c r="C22" s="42" t="s">
        <v>32</v>
      </c>
      <c r="D22" s="67" t="s">
        <v>184</v>
      </c>
      <c r="E22" s="46">
        <v>9900</v>
      </c>
      <c r="F22" s="70">
        <v>0</v>
      </c>
      <c r="G22" s="37">
        <f>E22*F22</f>
        <v>0</v>
      </c>
    </row>
    <row r="23" spans="1:7" x14ac:dyDescent="0.2">
      <c r="A23" s="35">
        <v>12</v>
      </c>
      <c r="B23" s="64" t="s">
        <v>78</v>
      </c>
      <c r="C23" s="42" t="s">
        <v>24</v>
      </c>
      <c r="D23" s="67" t="s">
        <v>181</v>
      </c>
      <c r="E23" s="46">
        <v>0.19800000000000001</v>
      </c>
      <c r="F23" s="76">
        <v>0</v>
      </c>
      <c r="G23" s="37">
        <f t="shared" ref="G23" si="3">E23*F23</f>
        <v>0</v>
      </c>
    </row>
    <row r="24" spans="1:7" x14ac:dyDescent="0.2">
      <c r="A24" s="143"/>
      <c r="B24" s="71" t="s">
        <v>82</v>
      </c>
      <c r="C24" s="72"/>
      <c r="D24" s="72"/>
      <c r="E24" s="73"/>
      <c r="F24" s="142"/>
      <c r="G24" s="74"/>
    </row>
    <row r="25" spans="1:7" x14ac:dyDescent="0.2">
      <c r="A25" s="35">
        <v>13</v>
      </c>
      <c r="B25" s="64" t="s">
        <v>80</v>
      </c>
      <c r="C25" s="42" t="s">
        <v>32</v>
      </c>
      <c r="D25" s="67" t="s">
        <v>184</v>
      </c>
      <c r="E25" s="46">
        <v>9900</v>
      </c>
      <c r="F25" s="70">
        <v>0</v>
      </c>
      <c r="G25" s="37">
        <f>E25*F25</f>
        <v>0</v>
      </c>
    </row>
    <row r="26" spans="1:7" x14ac:dyDescent="0.2">
      <c r="A26" s="35">
        <v>14</v>
      </c>
      <c r="B26" s="64" t="s">
        <v>78</v>
      </c>
      <c r="C26" s="42" t="s">
        <v>24</v>
      </c>
      <c r="D26" s="67" t="s">
        <v>181</v>
      </c>
      <c r="E26" s="46">
        <v>0.19800000000000001</v>
      </c>
      <c r="F26" s="76">
        <v>0</v>
      </c>
      <c r="G26" s="37">
        <f t="shared" ref="G26:G27" si="4">E26*F26</f>
        <v>0</v>
      </c>
    </row>
    <row r="27" spans="1:7" ht="13.5" thickBot="1" x14ac:dyDescent="0.25">
      <c r="A27" s="187">
        <v>15</v>
      </c>
      <c r="B27" s="188" t="s">
        <v>185</v>
      </c>
      <c r="C27" s="189" t="s">
        <v>23</v>
      </c>
      <c r="D27" s="190" t="s">
        <v>186</v>
      </c>
      <c r="E27" s="191">
        <v>1.65</v>
      </c>
      <c r="F27" s="192">
        <v>0</v>
      </c>
      <c r="G27" s="193">
        <f t="shared" si="4"/>
        <v>0</v>
      </c>
    </row>
    <row r="28" spans="1:7" s="8" customFormat="1" ht="15.75" thickBot="1" x14ac:dyDescent="0.3">
      <c r="A28" s="152"/>
      <c r="B28" s="83" t="s">
        <v>49</v>
      </c>
      <c r="C28" s="84"/>
      <c r="D28" s="84"/>
      <c r="E28" s="85"/>
      <c r="F28" s="139"/>
      <c r="G28" s="86">
        <f>SUM(G9:G27)</f>
        <v>0</v>
      </c>
    </row>
    <row r="29" spans="1:7" s="3" customFormat="1" ht="12" x14ac:dyDescent="0.2">
      <c r="A29" s="147"/>
      <c r="B29" s="49"/>
      <c r="C29" s="50"/>
      <c r="D29" s="50"/>
      <c r="E29" s="51"/>
      <c r="F29" s="140"/>
      <c r="G29" s="4"/>
    </row>
    <row r="30" spans="1:7" x14ac:dyDescent="0.2">
      <c r="A30" s="146"/>
      <c r="B30" s="48"/>
      <c r="C30" s="4"/>
      <c r="D30" s="4"/>
      <c r="E30" s="4"/>
      <c r="F30" s="135"/>
      <c r="G30" s="4"/>
    </row>
    <row r="31" spans="1:7" x14ac:dyDescent="0.2">
      <c r="A31" s="146"/>
      <c r="B31" s="48"/>
      <c r="C31" s="4"/>
      <c r="D31" s="4"/>
      <c r="E31" s="4"/>
      <c r="F31" s="135"/>
      <c r="G31" s="4"/>
    </row>
    <row r="32" spans="1:7" x14ac:dyDescent="0.2">
      <c r="A32" s="146"/>
      <c r="B32" s="48"/>
      <c r="C32" s="4"/>
      <c r="D32" s="4"/>
      <c r="E32" s="4"/>
      <c r="F32" s="135"/>
      <c r="G32" s="4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zoomScaleNormal="100" workbookViewId="0">
      <pane ySplit="7" topLeftCell="A24" activePane="bottomLeft" state="frozen"/>
      <selection pane="bottomLeft" activeCell="F51" sqref="F51"/>
    </sheetView>
  </sheetViews>
  <sheetFormatPr defaultColWidth="9.140625" defaultRowHeight="12.75" x14ac:dyDescent="0.2"/>
  <cols>
    <col min="1" max="1" width="12.28515625" style="2" customWidth="1"/>
    <col min="2" max="2" width="56.42578125" style="94" customWidth="1"/>
    <col min="3" max="3" width="10.5703125" style="2" customWidth="1"/>
    <col min="4" max="4" width="16.42578125" style="93" customWidth="1"/>
    <col min="5" max="5" width="10" style="2" customWidth="1"/>
    <col min="6" max="6" width="11.42578125" style="2" customWidth="1"/>
    <col min="7" max="7" width="17" style="2" customWidth="1"/>
    <col min="8" max="8" width="11.42578125" style="1" bestFit="1" customWidth="1"/>
    <col min="9" max="16384" width="9.140625" style="1"/>
  </cols>
  <sheetData>
    <row r="1" spans="1:7" ht="18.75" x14ac:dyDescent="0.2">
      <c r="B1" s="121" t="s">
        <v>64</v>
      </c>
    </row>
    <row r="2" spans="1:7" s="8" customFormat="1" ht="15" x14ac:dyDescent="0.25">
      <c r="A2" s="10" t="s">
        <v>16</v>
      </c>
      <c r="B2" s="144" t="s">
        <v>113</v>
      </c>
      <c r="C2" s="10"/>
      <c r="D2" s="14"/>
      <c r="E2" s="10"/>
      <c r="F2" s="10"/>
      <c r="G2" s="10"/>
    </row>
    <row r="3" spans="1:7" s="8" customFormat="1" ht="15" x14ac:dyDescent="0.25">
      <c r="A3" s="10" t="s">
        <v>148</v>
      </c>
      <c r="B3" s="174" t="s">
        <v>147</v>
      </c>
      <c r="C3" s="10"/>
      <c r="D3" s="14"/>
      <c r="E3" s="10"/>
      <c r="F3" s="10"/>
      <c r="G3" s="10"/>
    </row>
    <row r="4" spans="1:7" s="8" customFormat="1" ht="15" x14ac:dyDescent="0.25">
      <c r="A4" s="10" t="s">
        <v>149</v>
      </c>
      <c r="B4" s="176" t="s">
        <v>150</v>
      </c>
      <c r="C4" s="10"/>
      <c r="D4" s="10"/>
      <c r="E4" s="10"/>
      <c r="F4" s="134"/>
      <c r="G4" s="10"/>
    </row>
    <row r="5" spans="1:7" s="8" customFormat="1" ht="15" x14ac:dyDescent="0.25">
      <c r="A5" s="10" t="s">
        <v>17</v>
      </c>
      <c r="B5" s="144" t="s">
        <v>175</v>
      </c>
      <c r="C5" s="10"/>
      <c r="D5" s="14"/>
      <c r="E5" s="10"/>
      <c r="F5" s="120"/>
      <c r="G5" s="120"/>
    </row>
    <row r="6" spans="1:7" ht="13.5" thickBot="1" x14ac:dyDescent="0.25">
      <c r="A6" s="122"/>
    </row>
    <row r="7" spans="1:7" ht="13.5" thickBot="1" x14ac:dyDescent="0.25">
      <c r="A7" s="123" t="s">
        <v>33</v>
      </c>
      <c r="B7" s="95" t="s">
        <v>15</v>
      </c>
      <c r="C7" s="55" t="s">
        <v>11</v>
      </c>
      <c r="D7" s="96" t="s">
        <v>44</v>
      </c>
      <c r="E7" s="56" t="s">
        <v>10</v>
      </c>
      <c r="F7" s="56" t="s">
        <v>12</v>
      </c>
      <c r="G7" s="57" t="s">
        <v>21</v>
      </c>
    </row>
    <row r="8" spans="1:7" s="66" customFormat="1" ht="25.5" x14ac:dyDescent="0.2">
      <c r="A8" s="6">
        <v>184852233</v>
      </c>
      <c r="B8" s="103" t="s">
        <v>187</v>
      </c>
      <c r="C8" s="46" t="s">
        <v>30</v>
      </c>
      <c r="D8" s="97" t="s">
        <v>138</v>
      </c>
      <c r="E8" s="42" t="s">
        <v>135</v>
      </c>
      <c r="F8" s="70">
        <v>0</v>
      </c>
      <c r="G8" s="37">
        <f t="shared" ref="G8:G9" si="0">E8*F8</f>
        <v>0</v>
      </c>
    </row>
    <row r="9" spans="1:7" s="66" customFormat="1" ht="25.5" x14ac:dyDescent="0.2">
      <c r="A9" s="6">
        <v>184852234</v>
      </c>
      <c r="B9" s="103" t="s">
        <v>101</v>
      </c>
      <c r="C9" s="46" t="s">
        <v>30</v>
      </c>
      <c r="D9" s="97" t="s">
        <v>137</v>
      </c>
      <c r="E9" s="42" t="s">
        <v>91</v>
      </c>
      <c r="F9" s="70">
        <v>0</v>
      </c>
      <c r="G9" s="37">
        <f t="shared" si="0"/>
        <v>0</v>
      </c>
    </row>
    <row r="10" spans="1:7" x14ac:dyDescent="0.2">
      <c r="A10" s="124"/>
      <c r="B10" s="107" t="s">
        <v>8</v>
      </c>
      <c r="C10" s="99"/>
      <c r="D10" s="100"/>
      <c r="E10" s="106"/>
      <c r="F10" s="148"/>
      <c r="G10" s="102"/>
    </row>
    <row r="11" spans="1:7" ht="25.5" x14ac:dyDescent="0.2">
      <c r="A11" s="6">
        <v>183101115</v>
      </c>
      <c r="B11" s="103" t="s">
        <v>188</v>
      </c>
      <c r="C11" s="46" t="s">
        <v>30</v>
      </c>
      <c r="D11" s="97" t="s">
        <v>189</v>
      </c>
      <c r="E11" s="109">
        <v>33</v>
      </c>
      <c r="F11" s="76">
        <v>0</v>
      </c>
      <c r="G11" s="37">
        <f t="shared" ref="G11" si="1">E11*F11</f>
        <v>0</v>
      </c>
    </row>
    <row r="12" spans="1:7" ht="25.5" x14ac:dyDescent="0.2">
      <c r="A12" s="6">
        <v>184102115</v>
      </c>
      <c r="B12" s="103" t="s">
        <v>95</v>
      </c>
      <c r="C12" s="46" t="s">
        <v>30</v>
      </c>
      <c r="D12" s="97" t="s">
        <v>189</v>
      </c>
      <c r="E12" s="109">
        <v>33</v>
      </c>
      <c r="F12" s="70">
        <v>0</v>
      </c>
      <c r="G12" s="37">
        <f t="shared" ref="G12" si="2">E12*F12</f>
        <v>0</v>
      </c>
    </row>
    <row r="13" spans="1:7" ht="25.5" x14ac:dyDescent="0.2">
      <c r="A13" s="6">
        <v>185802114</v>
      </c>
      <c r="B13" s="103" t="s">
        <v>102</v>
      </c>
      <c r="C13" s="46" t="s">
        <v>0</v>
      </c>
      <c r="D13" s="97" t="s">
        <v>190</v>
      </c>
      <c r="E13" s="109">
        <v>1.32E-3</v>
      </c>
      <c r="F13" s="76">
        <v>0</v>
      </c>
      <c r="G13" s="37">
        <f t="shared" ref="G13:G14" si="3">E13*F13</f>
        <v>0</v>
      </c>
    </row>
    <row r="14" spans="1:7" ht="25.5" x14ac:dyDescent="0.2">
      <c r="A14" s="6">
        <v>185802114</v>
      </c>
      <c r="B14" s="103" t="s">
        <v>103</v>
      </c>
      <c r="C14" s="46" t="s">
        <v>0</v>
      </c>
      <c r="D14" s="97" t="s">
        <v>191</v>
      </c>
      <c r="E14" s="109">
        <v>9.9000000000000008E-3</v>
      </c>
      <c r="F14" s="76">
        <v>0</v>
      </c>
      <c r="G14" s="37">
        <f t="shared" si="3"/>
        <v>0</v>
      </c>
    </row>
    <row r="15" spans="1:7" x14ac:dyDescent="0.2">
      <c r="A15" s="6">
        <v>184215133</v>
      </c>
      <c r="B15" s="103" t="s">
        <v>98</v>
      </c>
      <c r="C15" s="46" t="s">
        <v>30</v>
      </c>
      <c r="D15" s="97" t="s">
        <v>189</v>
      </c>
      <c r="E15" s="109">
        <v>33</v>
      </c>
      <c r="F15" s="76">
        <v>0</v>
      </c>
      <c r="G15" s="37">
        <f t="shared" ref="G15:G22" si="4">E15*F15</f>
        <v>0</v>
      </c>
    </row>
    <row r="16" spans="1:7" ht="25.5" x14ac:dyDescent="0.2">
      <c r="A16" s="6">
        <v>184501141</v>
      </c>
      <c r="B16" s="103" t="s">
        <v>104</v>
      </c>
      <c r="C16" s="46" t="s">
        <v>22</v>
      </c>
      <c r="D16" s="97" t="s">
        <v>192</v>
      </c>
      <c r="E16" s="109">
        <v>33</v>
      </c>
      <c r="F16" s="70">
        <v>0</v>
      </c>
      <c r="G16" s="37">
        <f t="shared" si="4"/>
        <v>0</v>
      </c>
    </row>
    <row r="17" spans="1:7" ht="25.5" x14ac:dyDescent="0.2">
      <c r="A17" s="6">
        <v>184813121</v>
      </c>
      <c r="B17" s="103" t="s">
        <v>105</v>
      </c>
      <c r="C17" s="46" t="s">
        <v>30</v>
      </c>
      <c r="D17" s="97" t="s">
        <v>189</v>
      </c>
      <c r="E17" s="109">
        <v>33</v>
      </c>
      <c r="F17" s="76">
        <v>0</v>
      </c>
      <c r="G17" s="37">
        <f t="shared" si="4"/>
        <v>0</v>
      </c>
    </row>
    <row r="18" spans="1:7" x14ac:dyDescent="0.2">
      <c r="A18" s="6" t="s">
        <v>34</v>
      </c>
      <c r="B18" s="103" t="s">
        <v>76</v>
      </c>
      <c r="C18" s="46" t="s">
        <v>30</v>
      </c>
      <c r="D18" s="97" t="s">
        <v>189</v>
      </c>
      <c r="E18" s="109">
        <v>33</v>
      </c>
      <c r="F18" s="76">
        <v>0</v>
      </c>
      <c r="G18" s="37">
        <f>E18*F18</f>
        <v>0</v>
      </c>
    </row>
    <row r="19" spans="1:7" ht="25.5" x14ac:dyDescent="0.2">
      <c r="A19" s="6">
        <v>184813134</v>
      </c>
      <c r="B19" s="103" t="s">
        <v>106</v>
      </c>
      <c r="C19" s="46" t="s">
        <v>38</v>
      </c>
      <c r="D19" s="104" t="s">
        <v>193</v>
      </c>
      <c r="E19" s="109">
        <v>0.33</v>
      </c>
      <c r="F19" s="76">
        <v>0</v>
      </c>
      <c r="G19" s="37">
        <f t="shared" si="4"/>
        <v>0</v>
      </c>
    </row>
    <row r="20" spans="1:7" x14ac:dyDescent="0.2">
      <c r="A20" s="6">
        <v>184911421</v>
      </c>
      <c r="B20" s="103" t="s">
        <v>99</v>
      </c>
      <c r="C20" s="46" t="s">
        <v>22</v>
      </c>
      <c r="D20" s="97" t="s">
        <v>192</v>
      </c>
      <c r="E20" s="109">
        <v>33</v>
      </c>
      <c r="F20" s="76">
        <v>0</v>
      </c>
      <c r="G20" s="37">
        <f t="shared" si="4"/>
        <v>0</v>
      </c>
    </row>
    <row r="21" spans="1:7" x14ac:dyDescent="0.2">
      <c r="A21" s="6">
        <v>185804312</v>
      </c>
      <c r="B21" s="103" t="s">
        <v>50</v>
      </c>
      <c r="C21" s="46" t="s">
        <v>23</v>
      </c>
      <c r="D21" s="97" t="s">
        <v>194</v>
      </c>
      <c r="E21" s="109">
        <v>6.6</v>
      </c>
      <c r="F21" s="76">
        <v>0</v>
      </c>
      <c r="G21" s="37">
        <f t="shared" si="4"/>
        <v>0</v>
      </c>
    </row>
    <row r="22" spans="1:7" x14ac:dyDescent="0.2">
      <c r="A22" s="6">
        <v>185851121</v>
      </c>
      <c r="B22" s="103" t="s">
        <v>39</v>
      </c>
      <c r="C22" s="46" t="s">
        <v>23</v>
      </c>
      <c r="D22" s="97" t="s">
        <v>194</v>
      </c>
      <c r="E22" s="109">
        <v>6.6</v>
      </c>
      <c r="F22" s="76">
        <v>0</v>
      </c>
      <c r="G22" s="37">
        <f t="shared" si="4"/>
        <v>0</v>
      </c>
    </row>
    <row r="23" spans="1:7" x14ac:dyDescent="0.2">
      <c r="A23" s="143"/>
      <c r="B23" s="71" t="s">
        <v>79</v>
      </c>
      <c r="C23" s="72"/>
      <c r="D23" s="72"/>
      <c r="E23" s="73"/>
      <c r="F23" s="142"/>
      <c r="G23" s="74"/>
    </row>
    <row r="24" spans="1:7" x14ac:dyDescent="0.2">
      <c r="A24" s="6">
        <v>185804312</v>
      </c>
      <c r="B24" s="103" t="s">
        <v>108</v>
      </c>
      <c r="C24" s="46" t="s">
        <v>23</v>
      </c>
      <c r="D24" s="97" t="s">
        <v>195</v>
      </c>
      <c r="E24" s="109">
        <v>9.9</v>
      </c>
      <c r="F24" s="76">
        <v>0</v>
      </c>
      <c r="G24" s="37">
        <f t="shared" ref="G24:G30" si="5">E24*F24</f>
        <v>0</v>
      </c>
    </row>
    <row r="25" spans="1:7" x14ac:dyDescent="0.2">
      <c r="A25" s="6">
        <v>185851121</v>
      </c>
      <c r="B25" s="103" t="s">
        <v>39</v>
      </c>
      <c r="C25" s="46" t="s">
        <v>23</v>
      </c>
      <c r="D25" s="97" t="s">
        <v>195</v>
      </c>
      <c r="E25" s="109">
        <v>9.9</v>
      </c>
      <c r="F25" s="76">
        <v>0</v>
      </c>
      <c r="G25" s="37">
        <f t="shared" si="5"/>
        <v>0</v>
      </c>
    </row>
    <row r="26" spans="1:7" ht="25.5" x14ac:dyDescent="0.2">
      <c r="A26" s="6">
        <v>185804213</v>
      </c>
      <c r="B26" s="103" t="s">
        <v>100</v>
      </c>
      <c r="C26" s="46" t="s">
        <v>22</v>
      </c>
      <c r="D26" s="97" t="s">
        <v>192</v>
      </c>
      <c r="E26" s="109">
        <v>33</v>
      </c>
      <c r="F26" s="76">
        <v>0</v>
      </c>
      <c r="G26" s="37">
        <f t="shared" si="5"/>
        <v>0</v>
      </c>
    </row>
    <row r="27" spans="1:7" x14ac:dyDescent="0.2">
      <c r="A27" s="6" t="s">
        <v>34</v>
      </c>
      <c r="B27" s="103" t="s">
        <v>3</v>
      </c>
      <c r="C27" s="46" t="s">
        <v>30</v>
      </c>
      <c r="D27" s="97" t="s">
        <v>189</v>
      </c>
      <c r="E27" s="109">
        <v>33</v>
      </c>
      <c r="F27" s="76">
        <v>0</v>
      </c>
      <c r="G27" s="37">
        <f t="shared" si="5"/>
        <v>0</v>
      </c>
    </row>
    <row r="28" spans="1:7" x14ac:dyDescent="0.2">
      <c r="A28" s="6">
        <v>184911111</v>
      </c>
      <c r="B28" s="103" t="s">
        <v>109</v>
      </c>
      <c r="C28" s="46" t="s">
        <v>30</v>
      </c>
      <c r="D28" s="97" t="s">
        <v>196</v>
      </c>
      <c r="E28" s="109">
        <v>1.65</v>
      </c>
      <c r="F28" s="76">
        <v>0</v>
      </c>
      <c r="G28" s="37">
        <f t="shared" si="5"/>
        <v>0</v>
      </c>
    </row>
    <row r="29" spans="1:7" x14ac:dyDescent="0.2">
      <c r="A29" s="6">
        <v>184801121</v>
      </c>
      <c r="B29" s="103" t="s">
        <v>96</v>
      </c>
      <c r="C29" s="46" t="s">
        <v>30</v>
      </c>
      <c r="D29" s="97" t="s">
        <v>189</v>
      </c>
      <c r="E29" s="109">
        <v>33</v>
      </c>
      <c r="F29" s="76">
        <v>0</v>
      </c>
      <c r="G29" s="37">
        <f t="shared" si="5"/>
        <v>0</v>
      </c>
    </row>
    <row r="30" spans="1:7" ht="25.5" x14ac:dyDescent="0.2">
      <c r="A30" s="6">
        <v>184813134</v>
      </c>
      <c r="B30" s="103" t="s">
        <v>106</v>
      </c>
      <c r="C30" s="46" t="s">
        <v>38</v>
      </c>
      <c r="D30" s="104" t="s">
        <v>193</v>
      </c>
      <c r="E30" s="109">
        <v>0.33</v>
      </c>
      <c r="F30" s="76">
        <v>0</v>
      </c>
      <c r="G30" s="37">
        <f t="shared" si="5"/>
        <v>0</v>
      </c>
    </row>
    <row r="31" spans="1:7" x14ac:dyDescent="0.2">
      <c r="A31" s="143"/>
      <c r="B31" s="71" t="s">
        <v>81</v>
      </c>
      <c r="C31" s="72"/>
      <c r="D31" s="72"/>
      <c r="E31" s="73"/>
      <c r="F31" s="142"/>
      <c r="G31" s="74"/>
    </row>
    <row r="32" spans="1:7" x14ac:dyDescent="0.2">
      <c r="A32" s="6">
        <v>185804312</v>
      </c>
      <c r="B32" s="103" t="s">
        <v>108</v>
      </c>
      <c r="C32" s="46" t="s">
        <v>23</v>
      </c>
      <c r="D32" s="97" t="s">
        <v>195</v>
      </c>
      <c r="E32" s="109">
        <v>9.9</v>
      </c>
      <c r="F32" s="76">
        <v>0</v>
      </c>
      <c r="G32" s="37">
        <f t="shared" ref="G32:G38" si="6">E32*F32</f>
        <v>0</v>
      </c>
    </row>
    <row r="33" spans="1:7" x14ac:dyDescent="0.2">
      <c r="A33" s="6">
        <v>185851121</v>
      </c>
      <c r="B33" s="103" t="s">
        <v>39</v>
      </c>
      <c r="C33" s="46" t="s">
        <v>23</v>
      </c>
      <c r="D33" s="97" t="s">
        <v>195</v>
      </c>
      <c r="E33" s="109">
        <v>9.9</v>
      </c>
      <c r="F33" s="76">
        <v>0</v>
      </c>
      <c r="G33" s="37">
        <f t="shared" si="6"/>
        <v>0</v>
      </c>
    </row>
    <row r="34" spans="1:7" ht="25.5" x14ac:dyDescent="0.2">
      <c r="A34" s="6">
        <v>185804213</v>
      </c>
      <c r="B34" s="103" t="s">
        <v>100</v>
      </c>
      <c r="C34" s="46" t="s">
        <v>22</v>
      </c>
      <c r="D34" s="97" t="s">
        <v>192</v>
      </c>
      <c r="E34" s="109">
        <v>33</v>
      </c>
      <c r="F34" s="76">
        <v>0</v>
      </c>
      <c r="G34" s="37">
        <f t="shared" si="6"/>
        <v>0</v>
      </c>
    </row>
    <row r="35" spans="1:7" x14ac:dyDescent="0.2">
      <c r="A35" s="6" t="s">
        <v>34</v>
      </c>
      <c r="B35" s="103" t="s">
        <v>3</v>
      </c>
      <c r="C35" s="46" t="s">
        <v>30</v>
      </c>
      <c r="D35" s="97" t="s">
        <v>189</v>
      </c>
      <c r="E35" s="109">
        <v>33</v>
      </c>
      <c r="F35" s="76">
        <v>0</v>
      </c>
      <c r="G35" s="37">
        <f t="shared" si="6"/>
        <v>0</v>
      </c>
    </row>
    <row r="36" spans="1:7" x14ac:dyDescent="0.2">
      <c r="A36" s="6">
        <v>184911111</v>
      </c>
      <c r="B36" s="103" t="s">
        <v>109</v>
      </c>
      <c r="C36" s="46" t="s">
        <v>30</v>
      </c>
      <c r="D36" s="97" t="s">
        <v>196</v>
      </c>
      <c r="E36" s="109">
        <v>1.65</v>
      </c>
      <c r="F36" s="76">
        <v>0</v>
      </c>
      <c r="G36" s="37">
        <f t="shared" si="6"/>
        <v>0</v>
      </c>
    </row>
    <row r="37" spans="1:7" x14ac:dyDescent="0.2">
      <c r="A37" s="6">
        <v>184801121</v>
      </c>
      <c r="B37" s="103" t="s">
        <v>96</v>
      </c>
      <c r="C37" s="46" t="s">
        <v>30</v>
      </c>
      <c r="D37" s="97" t="s">
        <v>189</v>
      </c>
      <c r="E37" s="109">
        <v>33</v>
      </c>
      <c r="F37" s="76">
        <v>0</v>
      </c>
      <c r="G37" s="37">
        <f t="shared" si="6"/>
        <v>0</v>
      </c>
    </row>
    <row r="38" spans="1:7" ht="25.5" x14ac:dyDescent="0.2">
      <c r="A38" s="6">
        <v>184813134</v>
      </c>
      <c r="B38" s="103" t="s">
        <v>106</v>
      </c>
      <c r="C38" s="46" t="s">
        <v>38</v>
      </c>
      <c r="D38" s="104" t="s">
        <v>193</v>
      </c>
      <c r="E38" s="109">
        <v>0.33</v>
      </c>
      <c r="F38" s="76">
        <v>0</v>
      </c>
      <c r="G38" s="37">
        <f t="shared" si="6"/>
        <v>0</v>
      </c>
    </row>
    <row r="39" spans="1:7" x14ac:dyDescent="0.2">
      <c r="A39" s="143"/>
      <c r="B39" s="71" t="s">
        <v>82</v>
      </c>
      <c r="C39" s="72"/>
      <c r="D39" s="72"/>
      <c r="E39" s="73"/>
      <c r="F39" s="142"/>
      <c r="G39" s="74"/>
    </row>
    <row r="40" spans="1:7" x14ac:dyDescent="0.2">
      <c r="A40" s="6">
        <v>185804312</v>
      </c>
      <c r="B40" s="103" t="s">
        <v>108</v>
      </c>
      <c r="C40" s="46" t="s">
        <v>23</v>
      </c>
      <c r="D40" s="97" t="s">
        <v>195</v>
      </c>
      <c r="E40" s="109">
        <v>9.9</v>
      </c>
      <c r="F40" s="76">
        <v>0</v>
      </c>
      <c r="G40" s="37">
        <f t="shared" ref="G40:G47" si="7">E40*F40</f>
        <v>0</v>
      </c>
    </row>
    <row r="41" spans="1:7" x14ac:dyDescent="0.2">
      <c r="A41" s="6">
        <v>185851121</v>
      </c>
      <c r="B41" s="103" t="s">
        <v>39</v>
      </c>
      <c r="C41" s="46" t="s">
        <v>23</v>
      </c>
      <c r="D41" s="97" t="s">
        <v>195</v>
      </c>
      <c r="E41" s="109">
        <v>9.9</v>
      </c>
      <c r="F41" s="76">
        <v>0</v>
      </c>
      <c r="G41" s="37">
        <f t="shared" si="7"/>
        <v>0</v>
      </c>
    </row>
    <row r="42" spans="1:7" ht="25.5" x14ac:dyDescent="0.2">
      <c r="A42" s="6">
        <v>185804213</v>
      </c>
      <c r="B42" s="103" t="s">
        <v>100</v>
      </c>
      <c r="C42" s="46" t="s">
        <v>22</v>
      </c>
      <c r="D42" s="97" t="s">
        <v>192</v>
      </c>
      <c r="E42" s="109">
        <v>33</v>
      </c>
      <c r="F42" s="76">
        <v>0</v>
      </c>
      <c r="G42" s="37">
        <f t="shared" si="7"/>
        <v>0</v>
      </c>
    </row>
    <row r="43" spans="1:7" x14ac:dyDescent="0.2">
      <c r="A43" s="6" t="s">
        <v>34</v>
      </c>
      <c r="B43" s="103" t="s">
        <v>3</v>
      </c>
      <c r="C43" s="46" t="s">
        <v>30</v>
      </c>
      <c r="D43" s="97" t="s">
        <v>189</v>
      </c>
      <c r="E43" s="109">
        <v>33</v>
      </c>
      <c r="F43" s="76">
        <v>0</v>
      </c>
      <c r="G43" s="37">
        <f t="shared" si="7"/>
        <v>0</v>
      </c>
    </row>
    <row r="44" spans="1:7" x14ac:dyDescent="0.2">
      <c r="A44" s="6">
        <v>184911111</v>
      </c>
      <c r="B44" s="103" t="s">
        <v>109</v>
      </c>
      <c r="C44" s="46" t="s">
        <v>30</v>
      </c>
      <c r="D44" s="97" t="s">
        <v>196</v>
      </c>
      <c r="E44" s="109">
        <v>1.65</v>
      </c>
      <c r="F44" s="76">
        <v>0</v>
      </c>
      <c r="G44" s="37">
        <f t="shared" si="7"/>
        <v>0</v>
      </c>
    </row>
    <row r="45" spans="1:7" x14ac:dyDescent="0.2">
      <c r="A45" s="6">
        <v>184801121</v>
      </c>
      <c r="B45" s="103" t="s">
        <v>96</v>
      </c>
      <c r="C45" s="46" t="s">
        <v>30</v>
      </c>
      <c r="D45" s="97" t="s">
        <v>189</v>
      </c>
      <c r="E45" s="109">
        <v>33</v>
      </c>
      <c r="F45" s="76">
        <v>0</v>
      </c>
      <c r="G45" s="37">
        <f t="shared" si="7"/>
        <v>0</v>
      </c>
    </row>
    <row r="46" spans="1:7" ht="25.5" x14ac:dyDescent="0.2">
      <c r="A46" s="6">
        <v>184813134</v>
      </c>
      <c r="B46" s="103" t="s">
        <v>106</v>
      </c>
      <c r="C46" s="46" t="s">
        <v>38</v>
      </c>
      <c r="D46" s="104" t="s">
        <v>193</v>
      </c>
      <c r="E46" s="109">
        <v>0.33</v>
      </c>
      <c r="F46" s="76">
        <v>0</v>
      </c>
      <c r="G46" s="37">
        <f t="shared" si="7"/>
        <v>0</v>
      </c>
    </row>
    <row r="47" spans="1:7" x14ac:dyDescent="0.2">
      <c r="A47" s="6">
        <v>184911421</v>
      </c>
      <c r="B47" s="103" t="s">
        <v>99</v>
      </c>
      <c r="C47" s="46" t="s">
        <v>22</v>
      </c>
      <c r="D47" s="97" t="s">
        <v>192</v>
      </c>
      <c r="E47" s="109">
        <v>33</v>
      </c>
      <c r="F47" s="76">
        <v>0</v>
      </c>
      <c r="G47" s="37">
        <f t="shared" si="7"/>
        <v>0</v>
      </c>
    </row>
    <row r="48" spans="1:7" x14ac:dyDescent="0.2">
      <c r="A48" s="124"/>
      <c r="B48" s="98"/>
      <c r="C48" s="99"/>
      <c r="D48" s="100"/>
      <c r="E48" s="114"/>
      <c r="F48" s="148"/>
      <c r="G48" s="102"/>
    </row>
    <row r="49" spans="1:7" x14ac:dyDescent="0.2">
      <c r="A49" s="125" t="s">
        <v>34</v>
      </c>
      <c r="B49" s="103" t="s">
        <v>4</v>
      </c>
      <c r="C49" s="65" t="s">
        <v>37</v>
      </c>
      <c r="D49" s="104">
        <v>1</v>
      </c>
      <c r="E49" s="105">
        <v>1</v>
      </c>
      <c r="F49" s="70">
        <v>0</v>
      </c>
      <c r="G49" s="110">
        <f>E49*F49</f>
        <v>0</v>
      </c>
    </row>
    <row r="50" spans="1:7" ht="13.5" thickBot="1" x14ac:dyDescent="0.25">
      <c r="A50" s="128" t="s">
        <v>34</v>
      </c>
      <c r="B50" s="115" t="s">
        <v>5</v>
      </c>
      <c r="C50" s="116" t="s">
        <v>37</v>
      </c>
      <c r="D50" s="117">
        <v>1</v>
      </c>
      <c r="E50" s="118">
        <v>1</v>
      </c>
      <c r="F50" s="79">
        <v>0</v>
      </c>
      <c r="G50" s="119">
        <f>E50*F50</f>
        <v>0</v>
      </c>
    </row>
    <row r="51" spans="1:7" s="8" customFormat="1" ht="15.75" thickBot="1" x14ac:dyDescent="0.3">
      <c r="A51" s="129"/>
      <c r="B51" s="130" t="s">
        <v>52</v>
      </c>
      <c r="C51" s="131"/>
      <c r="D51" s="132"/>
      <c r="E51" s="84"/>
      <c r="F51" s="149"/>
      <c r="G51" s="86">
        <f>SUM(G8:G50)</f>
        <v>0</v>
      </c>
    </row>
  </sheetData>
  <phoneticPr fontId="1" type="noConversion"/>
  <pageMargins left="0.78740157480314965" right="0.78740157480314965" top="0.98425196850393704" bottom="0.98425196850393704" header="0.51181102362204722" footer="0.51181102362204722"/>
  <pageSetup paperSize="9" scale="97" orientation="landscape" horizontalDpi="4294967293" r:id="rId1"/>
  <headerFooter alignWithMargins="0">
    <oddHeader>&amp;A</oddHeader>
    <oddFooter>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F19" sqref="F19"/>
    </sheetView>
  </sheetViews>
  <sheetFormatPr defaultColWidth="9.140625" defaultRowHeight="12.75" x14ac:dyDescent="0.2"/>
  <cols>
    <col min="1" max="1" width="11.28515625" style="1" customWidth="1"/>
    <col min="2" max="2" width="36.85546875" style="1" customWidth="1"/>
    <col min="3" max="3" width="17.5703125" style="2" customWidth="1"/>
    <col min="4" max="4" width="10.5703125" style="2" customWidth="1"/>
    <col min="5" max="5" width="12.7109375" style="2" customWidth="1"/>
    <col min="6" max="6" width="12.42578125" style="2" customWidth="1"/>
    <col min="7" max="7" width="17" style="2" customWidth="1"/>
    <col min="8" max="8" width="9.140625" style="1"/>
    <col min="9" max="9" width="11.42578125" style="1" bestFit="1" customWidth="1"/>
    <col min="10" max="16384" width="9.140625" style="1"/>
  </cols>
  <sheetData>
    <row r="1" spans="1:7" ht="18.75" x14ac:dyDescent="0.3">
      <c r="B1" s="27" t="s">
        <v>43</v>
      </c>
    </row>
    <row r="2" spans="1:7" s="8" customFormat="1" ht="15" x14ac:dyDescent="0.25">
      <c r="A2" s="10" t="s">
        <v>16</v>
      </c>
      <c r="B2" s="144" t="s">
        <v>113</v>
      </c>
      <c r="C2" s="11"/>
      <c r="D2" s="10"/>
      <c r="E2" s="10"/>
      <c r="F2" s="10"/>
      <c r="G2" s="10"/>
    </row>
    <row r="3" spans="1:7" s="8" customFormat="1" ht="15" x14ac:dyDescent="0.25">
      <c r="A3" s="10" t="s">
        <v>148</v>
      </c>
      <c r="B3" s="174" t="s">
        <v>147</v>
      </c>
      <c r="C3" s="11"/>
      <c r="D3" s="10"/>
      <c r="E3" s="10"/>
      <c r="F3" s="10"/>
      <c r="G3" s="10"/>
    </row>
    <row r="4" spans="1:7" s="8" customFormat="1" ht="15" x14ac:dyDescent="0.25">
      <c r="A4" s="10" t="s">
        <v>149</v>
      </c>
      <c r="B4" s="176" t="s">
        <v>115</v>
      </c>
      <c r="C4" s="11"/>
      <c r="D4" s="10"/>
      <c r="E4" s="10"/>
      <c r="F4" s="10"/>
      <c r="G4" s="10"/>
    </row>
    <row r="5" spans="1:7" s="8" customFormat="1" ht="15" x14ac:dyDescent="0.25">
      <c r="A5" s="10" t="s">
        <v>17</v>
      </c>
      <c r="B5" s="144" t="s">
        <v>175</v>
      </c>
      <c r="C5" s="11"/>
      <c r="D5" s="10"/>
      <c r="E5" s="10"/>
      <c r="F5" s="10"/>
      <c r="G5" s="10"/>
    </row>
    <row r="6" spans="1:7" ht="13.5" thickBot="1" x14ac:dyDescent="0.25">
      <c r="A6" s="28"/>
    </row>
    <row r="7" spans="1:7" s="32" customFormat="1" x14ac:dyDescent="0.2">
      <c r="A7" s="169" t="s">
        <v>25</v>
      </c>
      <c r="B7" s="170" t="s">
        <v>40</v>
      </c>
      <c r="C7" s="5" t="s">
        <v>26</v>
      </c>
      <c r="D7" s="5" t="s">
        <v>44</v>
      </c>
      <c r="E7" s="29" t="s">
        <v>72</v>
      </c>
      <c r="F7" s="30" t="s">
        <v>13</v>
      </c>
      <c r="G7" s="31" t="s">
        <v>21</v>
      </c>
    </row>
    <row r="8" spans="1:7" x14ac:dyDescent="0.2">
      <c r="A8" s="38"/>
      <c r="B8" s="39" t="s">
        <v>27</v>
      </c>
      <c r="C8" s="166"/>
      <c r="D8" s="167"/>
      <c r="E8" s="33"/>
      <c r="F8" s="40"/>
      <c r="G8" s="41"/>
    </row>
    <row r="9" spans="1:7" ht="25.5" x14ac:dyDescent="0.2">
      <c r="A9" s="35">
        <v>1</v>
      </c>
      <c r="B9" s="165" t="s">
        <v>66</v>
      </c>
      <c r="C9" s="168" t="s">
        <v>211</v>
      </c>
      <c r="D9" s="97" t="s">
        <v>120</v>
      </c>
      <c r="E9" s="42" t="s">
        <v>119</v>
      </c>
      <c r="F9" s="172">
        <v>0</v>
      </c>
      <c r="G9" s="37">
        <f>E9*F9</f>
        <v>0</v>
      </c>
    </row>
    <row r="10" spans="1:7" ht="25.5" x14ac:dyDescent="0.2">
      <c r="A10" s="35">
        <v>2</v>
      </c>
      <c r="B10" s="165" t="s">
        <v>67</v>
      </c>
      <c r="C10" s="168" t="s">
        <v>211</v>
      </c>
      <c r="D10" s="97" t="s">
        <v>153</v>
      </c>
      <c r="E10" s="42" t="s">
        <v>154</v>
      </c>
      <c r="F10" s="172">
        <v>0</v>
      </c>
      <c r="G10" s="37">
        <f t="shared" ref="G10:G13" si="0">E10*F10</f>
        <v>0</v>
      </c>
    </row>
    <row r="11" spans="1:7" ht="25.5" x14ac:dyDescent="0.2">
      <c r="A11" s="35">
        <v>3</v>
      </c>
      <c r="B11" s="165" t="s">
        <v>68</v>
      </c>
      <c r="C11" s="168" t="s">
        <v>211</v>
      </c>
      <c r="D11" s="97" t="s">
        <v>121</v>
      </c>
      <c r="E11" s="42" t="s">
        <v>122</v>
      </c>
      <c r="F11" s="172">
        <v>0</v>
      </c>
      <c r="G11" s="37">
        <f t="shared" si="0"/>
        <v>0</v>
      </c>
    </row>
    <row r="12" spans="1:7" ht="25.5" x14ac:dyDescent="0.2">
      <c r="A12" s="35">
        <v>4</v>
      </c>
      <c r="B12" s="165" t="s">
        <v>69</v>
      </c>
      <c r="C12" s="168" t="s">
        <v>211</v>
      </c>
      <c r="D12" s="97" t="s">
        <v>155</v>
      </c>
      <c r="E12" s="42" t="s">
        <v>122</v>
      </c>
      <c r="F12" s="172">
        <v>0</v>
      </c>
      <c r="G12" s="37">
        <f t="shared" si="0"/>
        <v>0</v>
      </c>
    </row>
    <row r="13" spans="1:7" ht="25.5" x14ac:dyDescent="0.2">
      <c r="A13" s="35">
        <v>5</v>
      </c>
      <c r="B13" s="165" t="s">
        <v>70</v>
      </c>
      <c r="C13" s="168" t="s">
        <v>211</v>
      </c>
      <c r="D13" s="97" t="s">
        <v>123</v>
      </c>
      <c r="E13" s="42" t="s">
        <v>119</v>
      </c>
      <c r="F13" s="172">
        <v>0</v>
      </c>
      <c r="G13" s="37">
        <f t="shared" si="0"/>
        <v>0</v>
      </c>
    </row>
    <row r="14" spans="1:7" ht="25.5" x14ac:dyDescent="0.2">
      <c r="A14" s="35">
        <v>6</v>
      </c>
      <c r="B14" s="165" t="s">
        <v>71</v>
      </c>
      <c r="C14" s="168" t="s">
        <v>211</v>
      </c>
      <c r="D14" s="97" t="s">
        <v>124</v>
      </c>
      <c r="E14" s="42" t="s">
        <v>125</v>
      </c>
      <c r="F14" s="172">
        <v>0</v>
      </c>
      <c r="G14" s="37">
        <f>E14*F14</f>
        <v>0</v>
      </c>
    </row>
    <row r="15" spans="1:7" x14ac:dyDescent="0.2">
      <c r="A15" s="38"/>
      <c r="B15" s="44" t="s">
        <v>28</v>
      </c>
      <c r="C15" s="166"/>
      <c r="D15" s="167"/>
      <c r="E15" s="33"/>
      <c r="F15" s="40"/>
      <c r="G15" s="41"/>
    </row>
    <row r="16" spans="1:7" x14ac:dyDescent="0.2">
      <c r="A16" s="35">
        <v>7</v>
      </c>
      <c r="B16" s="165" t="s">
        <v>73</v>
      </c>
      <c r="C16" s="171" t="s">
        <v>210</v>
      </c>
      <c r="D16" s="97" t="s">
        <v>126</v>
      </c>
      <c r="E16" s="36" t="s">
        <v>127</v>
      </c>
      <c r="F16" s="172">
        <v>0</v>
      </c>
      <c r="G16" s="37">
        <f t="shared" ref="G16:G18" si="1">E16*F16</f>
        <v>0</v>
      </c>
    </row>
    <row r="17" spans="1:7" x14ac:dyDescent="0.2">
      <c r="A17" s="35">
        <v>8</v>
      </c>
      <c r="B17" s="165" t="s">
        <v>116</v>
      </c>
      <c r="C17" s="171" t="s">
        <v>210</v>
      </c>
      <c r="D17" s="97" t="s">
        <v>128</v>
      </c>
      <c r="E17" s="36" t="s">
        <v>129</v>
      </c>
      <c r="F17" s="172">
        <v>0</v>
      </c>
      <c r="G17" s="37">
        <f t="shared" si="1"/>
        <v>0</v>
      </c>
    </row>
    <row r="18" spans="1:7" x14ac:dyDescent="0.2">
      <c r="A18" s="35">
        <v>9</v>
      </c>
      <c r="B18" s="165" t="s">
        <v>117</v>
      </c>
      <c r="C18" s="171" t="s">
        <v>210</v>
      </c>
      <c r="D18" s="97" t="s">
        <v>126</v>
      </c>
      <c r="E18" s="36" t="s">
        <v>127</v>
      </c>
      <c r="F18" s="172">
        <v>0</v>
      </c>
      <c r="G18" s="37">
        <f t="shared" si="1"/>
        <v>0</v>
      </c>
    </row>
    <row r="19" spans="1:7" s="8" customFormat="1" ht="15.75" thickBot="1" x14ac:dyDescent="0.3">
      <c r="A19" s="87"/>
      <c r="B19" s="88" t="s">
        <v>41</v>
      </c>
      <c r="C19" s="89"/>
      <c r="D19" s="89"/>
      <c r="E19" s="90"/>
      <c r="F19" s="91"/>
      <c r="G19" s="92">
        <f>SUM(G9:G18)</f>
        <v>0</v>
      </c>
    </row>
    <row r="20" spans="1:7" x14ac:dyDescent="0.2">
      <c r="E20" s="47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&amp;A</oddHeader>
    <oddFooter>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11" zoomScaleNormal="100" workbookViewId="0">
      <selection activeCell="F49" sqref="F49"/>
    </sheetView>
  </sheetViews>
  <sheetFormatPr defaultColWidth="9.140625" defaultRowHeight="12.75" x14ac:dyDescent="0.2"/>
  <cols>
    <col min="1" max="1" width="8.85546875" style="145" customWidth="1"/>
    <col min="2" max="2" width="56.42578125" style="52" customWidth="1"/>
    <col min="3" max="3" width="10.5703125" style="2" customWidth="1"/>
    <col min="4" max="4" width="16.42578125" style="2" customWidth="1"/>
    <col min="5" max="5" width="12.7109375" style="2" customWidth="1"/>
    <col min="6" max="6" width="12.42578125" style="133" customWidth="1"/>
    <col min="7" max="7" width="17" style="2" customWidth="1"/>
    <col min="8" max="16384" width="9.140625" style="1"/>
  </cols>
  <sheetData>
    <row r="1" spans="1:7" ht="18.75" x14ac:dyDescent="0.3">
      <c r="B1" s="53" t="s">
        <v>45</v>
      </c>
    </row>
    <row r="2" spans="1:7" s="8" customFormat="1" ht="15" x14ac:dyDescent="0.25">
      <c r="A2" s="10" t="s">
        <v>16</v>
      </c>
      <c r="B2" s="144" t="s">
        <v>113</v>
      </c>
      <c r="C2" s="10"/>
      <c r="D2" s="10"/>
      <c r="E2" s="10"/>
      <c r="F2" s="134"/>
      <c r="G2" s="10"/>
    </row>
    <row r="3" spans="1:7" s="8" customFormat="1" ht="15" x14ac:dyDescent="0.25">
      <c r="A3" s="10" t="s">
        <v>148</v>
      </c>
      <c r="B3" s="174" t="s">
        <v>147</v>
      </c>
      <c r="C3" s="10"/>
      <c r="D3" s="10"/>
      <c r="E3" s="10"/>
      <c r="F3" s="134"/>
      <c r="G3" s="10"/>
    </row>
    <row r="4" spans="1:7" s="8" customFormat="1" ht="15" x14ac:dyDescent="0.25">
      <c r="A4" s="10" t="s">
        <v>149</v>
      </c>
      <c r="B4" s="176" t="s">
        <v>115</v>
      </c>
      <c r="C4" s="10"/>
      <c r="D4" s="10"/>
      <c r="E4" s="10"/>
      <c r="F4" s="134"/>
      <c r="G4" s="10"/>
    </row>
    <row r="5" spans="1:7" s="8" customFormat="1" ht="15" x14ac:dyDescent="0.25">
      <c r="A5" s="10" t="s">
        <v>17</v>
      </c>
      <c r="B5" s="144" t="s">
        <v>175</v>
      </c>
      <c r="C5" s="10"/>
      <c r="D5" s="10"/>
      <c r="E5" s="10"/>
      <c r="F5" s="134"/>
      <c r="G5" s="10"/>
    </row>
    <row r="6" spans="1:7" s="3" customFormat="1" thickBot="1" x14ac:dyDescent="0.25">
      <c r="A6" s="146"/>
      <c r="B6" s="48"/>
      <c r="C6" s="4"/>
      <c r="D6" s="4"/>
      <c r="E6" s="7"/>
      <c r="F6" s="135"/>
      <c r="G6" s="4"/>
    </row>
    <row r="7" spans="1:7" ht="13.5" thickBot="1" x14ac:dyDescent="0.25">
      <c r="A7" s="150" t="s">
        <v>74</v>
      </c>
      <c r="B7" s="54" t="s">
        <v>14</v>
      </c>
      <c r="C7" s="55" t="s">
        <v>11</v>
      </c>
      <c r="D7" s="55" t="s">
        <v>44</v>
      </c>
      <c r="E7" s="56" t="s">
        <v>10</v>
      </c>
      <c r="F7" s="56" t="s">
        <v>12</v>
      </c>
      <c r="G7" s="57" t="s">
        <v>21</v>
      </c>
    </row>
    <row r="8" spans="1:7" x14ac:dyDescent="0.2">
      <c r="A8" s="151" t="s">
        <v>29</v>
      </c>
      <c r="B8" s="58" t="s">
        <v>42</v>
      </c>
      <c r="C8" s="59"/>
      <c r="D8" s="59"/>
      <c r="E8" s="45"/>
      <c r="F8" s="136"/>
      <c r="G8" s="60"/>
    </row>
    <row r="9" spans="1:7" x14ac:dyDescent="0.2">
      <c r="A9" s="38"/>
      <c r="B9" s="61" t="s">
        <v>35</v>
      </c>
      <c r="C9" s="62"/>
      <c r="D9" s="62"/>
      <c r="E9" s="63"/>
      <c r="F9" s="137"/>
      <c r="G9" s="34"/>
    </row>
    <row r="10" spans="1:7" ht="25.5" x14ac:dyDescent="0.2">
      <c r="A10" s="35">
        <v>1</v>
      </c>
      <c r="B10" s="77" t="s">
        <v>197</v>
      </c>
      <c r="C10" s="42" t="s">
        <v>32</v>
      </c>
      <c r="D10" s="67" t="s">
        <v>198</v>
      </c>
      <c r="E10" s="46">
        <v>0.06</v>
      </c>
      <c r="F10" s="194">
        <v>0</v>
      </c>
      <c r="G10" s="37">
        <f t="shared" ref="G10:G34" si="0">E10*F10</f>
        <v>0</v>
      </c>
    </row>
    <row r="11" spans="1:7" x14ac:dyDescent="0.2">
      <c r="A11" s="38"/>
      <c r="B11" s="61" t="s">
        <v>7</v>
      </c>
      <c r="C11" s="62"/>
      <c r="D11" s="68"/>
      <c r="E11" s="63"/>
      <c r="F11" s="141"/>
      <c r="G11" s="69"/>
    </row>
    <row r="12" spans="1:7" x14ac:dyDescent="0.2">
      <c r="A12" s="35">
        <v>2</v>
      </c>
      <c r="B12" s="64" t="s">
        <v>199</v>
      </c>
      <c r="C12" s="42" t="s">
        <v>24</v>
      </c>
      <c r="D12" s="67" t="s">
        <v>200</v>
      </c>
      <c r="E12" s="46">
        <v>19.2</v>
      </c>
      <c r="F12" s="194">
        <v>0</v>
      </c>
      <c r="G12" s="37">
        <f t="shared" si="0"/>
        <v>0</v>
      </c>
    </row>
    <row r="13" spans="1:7" x14ac:dyDescent="0.2">
      <c r="A13" s="38"/>
      <c r="B13" s="61" t="s">
        <v>8</v>
      </c>
      <c r="C13" s="62"/>
      <c r="D13" s="68"/>
      <c r="E13" s="63"/>
      <c r="F13" s="138"/>
      <c r="G13" s="69"/>
    </row>
    <row r="14" spans="1:7" x14ac:dyDescent="0.2">
      <c r="A14" s="35">
        <v>3</v>
      </c>
      <c r="B14" s="64" t="s">
        <v>75</v>
      </c>
      <c r="C14" s="42" t="s">
        <v>24</v>
      </c>
      <c r="D14" s="67" t="s">
        <v>156</v>
      </c>
      <c r="E14" s="65">
        <v>18.3</v>
      </c>
      <c r="F14" s="43">
        <v>0</v>
      </c>
      <c r="G14" s="37">
        <f t="shared" ref="G14" si="1">E14*F14</f>
        <v>0</v>
      </c>
    </row>
    <row r="15" spans="1:7" x14ac:dyDescent="0.2">
      <c r="A15" s="35">
        <v>4</v>
      </c>
      <c r="B15" s="64" t="s">
        <v>2</v>
      </c>
      <c r="C15" s="42" t="s">
        <v>24</v>
      </c>
      <c r="D15" s="67" t="s">
        <v>157</v>
      </c>
      <c r="E15" s="46">
        <v>2.44</v>
      </c>
      <c r="F15" s="70">
        <v>0</v>
      </c>
      <c r="G15" s="37">
        <f t="shared" si="0"/>
        <v>0</v>
      </c>
    </row>
    <row r="16" spans="1:7" ht="25.5" x14ac:dyDescent="0.2">
      <c r="A16" s="35">
        <v>5</v>
      </c>
      <c r="B16" s="77" t="s">
        <v>130</v>
      </c>
      <c r="C16" s="42" t="s">
        <v>30</v>
      </c>
      <c r="D16" s="67" t="s">
        <v>158</v>
      </c>
      <c r="E16" s="46">
        <v>183</v>
      </c>
      <c r="F16" s="76">
        <v>0</v>
      </c>
      <c r="G16" s="37">
        <f t="shared" si="0"/>
        <v>0</v>
      </c>
    </row>
    <row r="17" spans="1:7" x14ac:dyDescent="0.2">
      <c r="A17" s="35">
        <v>6</v>
      </c>
      <c r="B17" s="64" t="s">
        <v>46</v>
      </c>
      <c r="C17" s="42" t="s">
        <v>30</v>
      </c>
      <c r="D17" s="67" t="s">
        <v>159</v>
      </c>
      <c r="E17" s="46">
        <v>61</v>
      </c>
      <c r="F17" s="76">
        <v>0</v>
      </c>
      <c r="G17" s="37">
        <f t="shared" si="0"/>
        <v>0</v>
      </c>
    </row>
    <row r="18" spans="1:7" ht="25.5" x14ac:dyDescent="0.2">
      <c r="A18" s="35">
        <v>7</v>
      </c>
      <c r="B18" s="77" t="s">
        <v>77</v>
      </c>
      <c r="C18" s="42" t="s">
        <v>31</v>
      </c>
      <c r="D18" s="67" t="s">
        <v>160</v>
      </c>
      <c r="E18" s="46">
        <v>152.5</v>
      </c>
      <c r="F18" s="76">
        <v>0</v>
      </c>
      <c r="G18" s="37">
        <f t="shared" si="0"/>
        <v>0</v>
      </c>
    </row>
    <row r="19" spans="1:7" x14ac:dyDescent="0.2">
      <c r="A19" s="35">
        <v>8</v>
      </c>
      <c r="B19" s="64" t="s">
        <v>78</v>
      </c>
      <c r="C19" s="42" t="s">
        <v>24</v>
      </c>
      <c r="D19" s="67" t="s">
        <v>161</v>
      </c>
      <c r="E19" s="46">
        <v>0.36599999999999999</v>
      </c>
      <c r="F19" s="76">
        <v>0</v>
      </c>
      <c r="G19" s="37">
        <f t="shared" si="0"/>
        <v>0</v>
      </c>
    </row>
    <row r="20" spans="1:7" x14ac:dyDescent="0.2">
      <c r="A20" s="35">
        <v>9</v>
      </c>
      <c r="B20" s="64" t="s">
        <v>18</v>
      </c>
      <c r="C20" s="42" t="s">
        <v>23</v>
      </c>
      <c r="D20" s="67" t="s">
        <v>162</v>
      </c>
      <c r="E20" s="46">
        <v>4.88</v>
      </c>
      <c r="F20" s="76">
        <v>0</v>
      </c>
      <c r="G20" s="37">
        <f>E20*F20</f>
        <v>0</v>
      </c>
    </row>
    <row r="21" spans="1:7" x14ac:dyDescent="0.2">
      <c r="A21" s="35">
        <v>10</v>
      </c>
      <c r="B21" s="64" t="s">
        <v>47</v>
      </c>
      <c r="C21" s="42" t="s">
        <v>32</v>
      </c>
      <c r="D21" s="67" t="s">
        <v>163</v>
      </c>
      <c r="E21" s="46">
        <v>12200</v>
      </c>
      <c r="F21" s="70">
        <v>0</v>
      </c>
      <c r="G21" s="37">
        <f>E21*F21</f>
        <v>0</v>
      </c>
    </row>
    <row r="22" spans="1:7" x14ac:dyDescent="0.2">
      <c r="A22" s="143"/>
      <c r="B22" s="71" t="s">
        <v>79</v>
      </c>
      <c r="C22" s="72"/>
      <c r="D22" s="72"/>
      <c r="E22" s="73"/>
      <c r="F22" s="142"/>
      <c r="G22" s="74"/>
    </row>
    <row r="23" spans="1:7" x14ac:dyDescent="0.2">
      <c r="A23" s="35">
        <v>11</v>
      </c>
      <c r="B23" s="64" t="s">
        <v>80</v>
      </c>
      <c r="C23" s="42" t="s">
        <v>32</v>
      </c>
      <c r="D23" s="67" t="s">
        <v>164</v>
      </c>
      <c r="E23" s="46">
        <v>18300</v>
      </c>
      <c r="F23" s="70">
        <v>0</v>
      </c>
      <c r="G23" s="37">
        <f>E23*F23</f>
        <v>0</v>
      </c>
    </row>
    <row r="24" spans="1:7" x14ac:dyDescent="0.2">
      <c r="A24" s="35">
        <v>12</v>
      </c>
      <c r="B24" s="64" t="s">
        <v>78</v>
      </c>
      <c r="C24" s="42" t="s">
        <v>24</v>
      </c>
      <c r="D24" s="67" t="s">
        <v>161</v>
      </c>
      <c r="E24" s="46">
        <v>0.36599999999999999</v>
      </c>
      <c r="F24" s="76">
        <v>0</v>
      </c>
      <c r="G24" s="37">
        <f t="shared" ref="G24" si="2">E24*F24</f>
        <v>0</v>
      </c>
    </row>
    <row r="25" spans="1:7" x14ac:dyDescent="0.2">
      <c r="A25" s="143"/>
      <c r="B25" s="71" t="s">
        <v>81</v>
      </c>
      <c r="C25" s="72"/>
      <c r="D25" s="72"/>
      <c r="E25" s="73"/>
      <c r="F25" s="142"/>
      <c r="G25" s="74"/>
    </row>
    <row r="26" spans="1:7" x14ac:dyDescent="0.2">
      <c r="A26" s="35">
        <v>13</v>
      </c>
      <c r="B26" s="64" t="s">
        <v>80</v>
      </c>
      <c r="C26" s="42" t="s">
        <v>32</v>
      </c>
      <c r="D26" s="67" t="s">
        <v>164</v>
      </c>
      <c r="E26" s="46">
        <v>18300</v>
      </c>
      <c r="F26" s="70">
        <v>0</v>
      </c>
      <c r="G26" s="37">
        <f>E26*F26</f>
        <v>0</v>
      </c>
    </row>
    <row r="27" spans="1:7" x14ac:dyDescent="0.2">
      <c r="A27" s="35">
        <v>14</v>
      </c>
      <c r="B27" s="64" t="s">
        <v>78</v>
      </c>
      <c r="C27" s="42" t="s">
        <v>24</v>
      </c>
      <c r="D27" s="67" t="s">
        <v>161</v>
      </c>
      <c r="E27" s="46">
        <v>0.36599999999999999</v>
      </c>
      <c r="F27" s="76">
        <v>0</v>
      </c>
      <c r="G27" s="37">
        <f t="shared" ref="G27" si="3">E27*F27</f>
        <v>0</v>
      </c>
    </row>
    <row r="28" spans="1:7" x14ac:dyDescent="0.2">
      <c r="A28" s="143"/>
      <c r="B28" s="71" t="s">
        <v>82</v>
      </c>
      <c r="C28" s="72"/>
      <c r="D28" s="72"/>
      <c r="E28" s="73"/>
      <c r="F28" s="142"/>
      <c r="G28" s="74"/>
    </row>
    <row r="29" spans="1:7" x14ac:dyDescent="0.2">
      <c r="A29" s="35">
        <v>15</v>
      </c>
      <c r="B29" s="64" t="s">
        <v>80</v>
      </c>
      <c r="C29" s="42" t="s">
        <v>32</v>
      </c>
      <c r="D29" s="67" t="s">
        <v>164</v>
      </c>
      <c r="E29" s="46">
        <v>18300</v>
      </c>
      <c r="F29" s="70">
        <v>0</v>
      </c>
      <c r="G29" s="37">
        <f>E29*F29</f>
        <v>0</v>
      </c>
    </row>
    <row r="30" spans="1:7" x14ac:dyDescent="0.2">
      <c r="A30" s="35">
        <v>16</v>
      </c>
      <c r="B30" s="64" t="s">
        <v>78</v>
      </c>
      <c r="C30" s="42" t="s">
        <v>24</v>
      </c>
      <c r="D30" s="67" t="s">
        <v>161</v>
      </c>
      <c r="E30" s="46">
        <v>0.36599999999999999</v>
      </c>
      <c r="F30" s="76">
        <v>0</v>
      </c>
      <c r="G30" s="37">
        <f t="shared" ref="G30:G31" si="4">E30*F30</f>
        <v>0</v>
      </c>
    </row>
    <row r="31" spans="1:7" x14ac:dyDescent="0.2">
      <c r="A31" s="35">
        <v>17</v>
      </c>
      <c r="B31" s="188" t="s">
        <v>185</v>
      </c>
      <c r="C31" s="189" t="s">
        <v>23</v>
      </c>
      <c r="D31" s="67" t="s">
        <v>201</v>
      </c>
      <c r="E31" s="46">
        <v>3.05</v>
      </c>
      <c r="F31" s="76">
        <v>0</v>
      </c>
      <c r="G31" s="37">
        <f t="shared" si="4"/>
        <v>0</v>
      </c>
    </row>
    <row r="32" spans="1:7" x14ac:dyDescent="0.2">
      <c r="A32" s="38"/>
      <c r="B32" s="61" t="s">
        <v>36</v>
      </c>
      <c r="C32" s="62"/>
      <c r="D32" s="68"/>
      <c r="E32" s="63"/>
      <c r="F32" s="75"/>
      <c r="G32" s="69"/>
    </row>
    <row r="33" spans="1:7" x14ac:dyDescent="0.2">
      <c r="A33" s="35">
        <v>18</v>
      </c>
      <c r="B33" s="64" t="s">
        <v>1</v>
      </c>
      <c r="C33" s="42" t="s">
        <v>24</v>
      </c>
      <c r="D33" s="67" t="s">
        <v>131</v>
      </c>
      <c r="E33" s="46">
        <v>6</v>
      </c>
      <c r="F33" s="70">
        <v>0</v>
      </c>
      <c r="G33" s="37">
        <f t="shared" si="0"/>
        <v>0</v>
      </c>
    </row>
    <row r="34" spans="1:7" x14ac:dyDescent="0.2">
      <c r="A34" s="35">
        <v>19</v>
      </c>
      <c r="B34" s="64" t="s">
        <v>19</v>
      </c>
      <c r="C34" s="42" t="s">
        <v>23</v>
      </c>
      <c r="D34" s="67" t="s">
        <v>132</v>
      </c>
      <c r="E34" s="46">
        <v>9.6</v>
      </c>
      <c r="F34" s="76">
        <v>0</v>
      </c>
      <c r="G34" s="37">
        <f t="shared" si="0"/>
        <v>0</v>
      </c>
    </row>
    <row r="35" spans="1:7" x14ac:dyDescent="0.2">
      <c r="A35" s="35">
        <v>20</v>
      </c>
      <c r="B35" s="64" t="s">
        <v>48</v>
      </c>
      <c r="C35" s="42" t="s">
        <v>32</v>
      </c>
      <c r="D35" s="67" t="s">
        <v>133</v>
      </c>
      <c r="E35" s="46">
        <v>9600</v>
      </c>
      <c r="F35" s="70">
        <v>0</v>
      </c>
      <c r="G35" s="37">
        <f>E35*F35</f>
        <v>0</v>
      </c>
    </row>
    <row r="36" spans="1:7" x14ac:dyDescent="0.2">
      <c r="A36" s="143"/>
      <c r="B36" s="71" t="s">
        <v>79</v>
      </c>
      <c r="C36" s="72"/>
      <c r="D36" s="72"/>
      <c r="E36" s="73"/>
      <c r="F36" s="142"/>
      <c r="G36" s="74"/>
    </row>
    <row r="37" spans="1:7" x14ac:dyDescent="0.2">
      <c r="A37" s="35">
        <v>21</v>
      </c>
      <c r="B37" s="64" t="s">
        <v>83</v>
      </c>
      <c r="C37" s="42" t="s">
        <v>32</v>
      </c>
      <c r="D37" s="67" t="s">
        <v>134</v>
      </c>
      <c r="E37" s="46">
        <v>14400</v>
      </c>
      <c r="F37" s="70">
        <v>0</v>
      </c>
      <c r="G37" s="37">
        <f>E37*F37</f>
        <v>0</v>
      </c>
    </row>
    <row r="38" spans="1:7" x14ac:dyDescent="0.2">
      <c r="A38" s="143"/>
      <c r="B38" s="71" t="s">
        <v>81</v>
      </c>
      <c r="C38" s="72"/>
      <c r="D38" s="72"/>
      <c r="E38" s="73"/>
      <c r="F38" s="142"/>
      <c r="G38" s="74"/>
    </row>
    <row r="39" spans="1:7" x14ac:dyDescent="0.2">
      <c r="A39" s="35">
        <v>22</v>
      </c>
      <c r="B39" s="64" t="s">
        <v>83</v>
      </c>
      <c r="C39" s="42" t="s">
        <v>32</v>
      </c>
      <c r="D39" s="67" t="s">
        <v>134</v>
      </c>
      <c r="E39" s="46">
        <v>14400</v>
      </c>
      <c r="F39" s="70">
        <v>0</v>
      </c>
      <c r="G39" s="37">
        <f>E39*F39</f>
        <v>0</v>
      </c>
    </row>
    <row r="40" spans="1:7" x14ac:dyDescent="0.2">
      <c r="A40" s="143"/>
      <c r="B40" s="71" t="s">
        <v>82</v>
      </c>
      <c r="C40" s="72"/>
      <c r="D40" s="72"/>
      <c r="E40" s="73"/>
      <c r="F40" s="142"/>
      <c r="G40" s="74"/>
    </row>
    <row r="41" spans="1:7" x14ac:dyDescent="0.2">
      <c r="A41" s="35">
        <v>23</v>
      </c>
      <c r="B41" s="64" t="s">
        <v>83</v>
      </c>
      <c r="C41" s="42" t="s">
        <v>32</v>
      </c>
      <c r="D41" s="67" t="s">
        <v>134</v>
      </c>
      <c r="E41" s="46">
        <v>14400</v>
      </c>
      <c r="F41" s="70">
        <v>0</v>
      </c>
      <c r="G41" s="37">
        <f>E41*F41</f>
        <v>0</v>
      </c>
    </row>
    <row r="42" spans="1:7" x14ac:dyDescent="0.2">
      <c r="A42" s="35">
        <v>24</v>
      </c>
      <c r="B42" s="64" t="s">
        <v>202</v>
      </c>
      <c r="C42" s="42" t="s">
        <v>23</v>
      </c>
      <c r="D42" s="67" t="s">
        <v>203</v>
      </c>
      <c r="E42" s="46">
        <v>6</v>
      </c>
      <c r="F42" s="70">
        <v>0</v>
      </c>
      <c r="G42" s="37">
        <f>E42*F42</f>
        <v>0</v>
      </c>
    </row>
    <row r="43" spans="1:7" x14ac:dyDescent="0.2">
      <c r="A43" s="38"/>
      <c r="B43" s="61" t="s">
        <v>84</v>
      </c>
      <c r="C43" s="62"/>
      <c r="D43" s="68"/>
      <c r="E43" s="63"/>
      <c r="F43" s="75"/>
      <c r="G43" s="69"/>
    </row>
    <row r="44" spans="1:7" ht="25.5" x14ac:dyDescent="0.2">
      <c r="A44" s="35">
        <v>25</v>
      </c>
      <c r="B44" s="77" t="s">
        <v>85</v>
      </c>
      <c r="C44" s="42" t="s">
        <v>30</v>
      </c>
      <c r="D44" s="173" t="s">
        <v>205</v>
      </c>
      <c r="E44" s="46">
        <v>114</v>
      </c>
      <c r="F44" s="70">
        <v>0</v>
      </c>
      <c r="G44" s="80">
        <f t="shared" ref="G44:G48" si="5">E44*F44</f>
        <v>0</v>
      </c>
    </row>
    <row r="45" spans="1:7" x14ac:dyDescent="0.2">
      <c r="A45" s="35">
        <v>26</v>
      </c>
      <c r="B45" s="77" t="s">
        <v>86</v>
      </c>
      <c r="C45" s="42" t="s">
        <v>30</v>
      </c>
      <c r="D45" s="173" t="s">
        <v>206</v>
      </c>
      <c r="E45" s="46">
        <v>108</v>
      </c>
      <c r="F45" s="70">
        <v>0</v>
      </c>
      <c r="G45" s="80">
        <f t="shared" si="5"/>
        <v>0</v>
      </c>
    </row>
    <row r="46" spans="1:7" ht="25.5" x14ac:dyDescent="0.2">
      <c r="A46" s="35">
        <v>27</v>
      </c>
      <c r="B46" s="77" t="s">
        <v>87</v>
      </c>
      <c r="C46" s="42" t="s">
        <v>31</v>
      </c>
      <c r="D46" s="173" t="s">
        <v>204</v>
      </c>
      <c r="E46" s="46">
        <v>226</v>
      </c>
      <c r="F46" s="70">
        <v>0</v>
      </c>
      <c r="G46" s="80">
        <f t="shared" si="5"/>
        <v>0</v>
      </c>
    </row>
    <row r="47" spans="1:7" x14ac:dyDescent="0.2">
      <c r="A47" s="35">
        <v>28</v>
      </c>
      <c r="B47" s="77" t="s">
        <v>88</v>
      </c>
      <c r="C47" s="42" t="s">
        <v>30</v>
      </c>
      <c r="D47" s="173" t="s">
        <v>146</v>
      </c>
      <c r="E47" s="46">
        <v>9</v>
      </c>
      <c r="F47" s="70">
        <v>0</v>
      </c>
      <c r="G47" s="80">
        <f t="shared" si="5"/>
        <v>0</v>
      </c>
    </row>
    <row r="48" spans="1:7" ht="13.5" thickBot="1" x14ac:dyDescent="0.25">
      <c r="A48" s="35">
        <v>29</v>
      </c>
      <c r="B48" s="82" t="s">
        <v>89</v>
      </c>
      <c r="C48" s="78" t="s">
        <v>37</v>
      </c>
      <c r="D48" s="67" t="s">
        <v>91</v>
      </c>
      <c r="E48" s="46">
        <v>1</v>
      </c>
      <c r="F48" s="79">
        <v>0</v>
      </c>
      <c r="G48" s="80">
        <f t="shared" si="5"/>
        <v>0</v>
      </c>
    </row>
    <row r="49" spans="1:7" s="8" customFormat="1" ht="15.75" thickBot="1" x14ac:dyDescent="0.3">
      <c r="A49" s="152"/>
      <c r="B49" s="83" t="s">
        <v>49</v>
      </c>
      <c r="C49" s="84"/>
      <c r="D49" s="84"/>
      <c r="E49" s="85"/>
      <c r="F49" s="139"/>
      <c r="G49" s="86">
        <f>SUM(G9:G48)</f>
        <v>0</v>
      </c>
    </row>
    <row r="50" spans="1:7" s="3" customFormat="1" ht="12" x14ac:dyDescent="0.2">
      <c r="A50" s="147"/>
      <c r="B50" s="49"/>
      <c r="C50" s="50"/>
      <c r="D50" s="50"/>
      <c r="E50" s="51"/>
      <c r="F50" s="140"/>
      <c r="G50" s="4"/>
    </row>
    <row r="51" spans="1:7" x14ac:dyDescent="0.2">
      <c r="A51" s="146"/>
      <c r="B51" s="48"/>
      <c r="C51" s="4"/>
      <c r="D51" s="4"/>
      <c r="E51" s="4"/>
      <c r="F51" s="135"/>
      <c r="G51" s="4"/>
    </row>
    <row r="52" spans="1:7" x14ac:dyDescent="0.2">
      <c r="A52" s="146"/>
      <c r="B52" s="48"/>
      <c r="C52" s="4"/>
      <c r="D52" s="4"/>
      <c r="E52" s="4"/>
      <c r="F52" s="135"/>
      <c r="G52" s="4"/>
    </row>
    <row r="53" spans="1:7" x14ac:dyDescent="0.2">
      <c r="A53" s="146"/>
      <c r="B53" s="48"/>
      <c r="C53" s="4"/>
      <c r="D53" s="4"/>
      <c r="E53" s="4"/>
      <c r="F53" s="135"/>
      <c r="G53" s="4"/>
    </row>
  </sheetData>
  <pageMargins left="0.70866141732283472" right="0.70866141732283472" top="0.78740157480314965" bottom="0.78740157480314965" header="0.31496062992125984" footer="0.31496062992125984"/>
  <pageSetup paperSize="9" scale="97" orientation="landscape" r:id="rId1"/>
  <headerFooter>
    <oddHeader>&amp;A</oddHeader>
    <oddFooter>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zoomScaleNormal="100" workbookViewId="0">
      <pane ySplit="7" topLeftCell="A54" activePane="bottomLeft" state="frozen"/>
      <selection pane="bottomLeft" activeCell="F82" sqref="F82"/>
    </sheetView>
  </sheetViews>
  <sheetFormatPr defaultColWidth="9.140625" defaultRowHeight="12.75" x14ac:dyDescent="0.2"/>
  <cols>
    <col min="1" max="1" width="12.28515625" style="2" customWidth="1"/>
    <col min="2" max="2" width="56.42578125" style="94" customWidth="1"/>
    <col min="3" max="3" width="10.5703125" style="2" customWidth="1"/>
    <col min="4" max="4" width="18.42578125" style="93" customWidth="1"/>
    <col min="5" max="5" width="10" style="2" customWidth="1"/>
    <col min="6" max="6" width="11.42578125" style="2" customWidth="1"/>
    <col min="7" max="7" width="17" style="2" customWidth="1"/>
    <col min="8" max="8" width="11.42578125" style="1" bestFit="1" customWidth="1"/>
    <col min="9" max="16384" width="9.140625" style="1"/>
  </cols>
  <sheetData>
    <row r="1" spans="1:7" ht="18.75" x14ac:dyDescent="0.2">
      <c r="B1" s="121" t="s">
        <v>64</v>
      </c>
    </row>
    <row r="2" spans="1:7" s="8" customFormat="1" ht="15" x14ac:dyDescent="0.25">
      <c r="A2" s="10" t="s">
        <v>16</v>
      </c>
      <c r="B2" s="144" t="s">
        <v>113</v>
      </c>
      <c r="C2" s="10"/>
      <c r="D2" s="14"/>
      <c r="E2" s="10"/>
      <c r="F2" s="10"/>
      <c r="G2" s="10"/>
    </row>
    <row r="3" spans="1:7" s="8" customFormat="1" ht="15" x14ac:dyDescent="0.25">
      <c r="A3" s="10" t="s">
        <v>148</v>
      </c>
      <c r="B3" s="174" t="s">
        <v>147</v>
      </c>
      <c r="C3" s="10"/>
      <c r="D3" s="14"/>
      <c r="E3" s="10"/>
      <c r="F3" s="10"/>
      <c r="G3" s="10"/>
    </row>
    <row r="4" spans="1:7" s="8" customFormat="1" ht="15" x14ac:dyDescent="0.25">
      <c r="A4" s="10" t="s">
        <v>149</v>
      </c>
      <c r="B4" s="176" t="s">
        <v>115</v>
      </c>
      <c r="C4" s="10"/>
      <c r="D4" s="14"/>
      <c r="E4" s="10"/>
      <c r="F4" s="10"/>
      <c r="G4" s="10"/>
    </row>
    <row r="5" spans="1:7" s="8" customFormat="1" ht="15" x14ac:dyDescent="0.25">
      <c r="A5" s="10" t="s">
        <v>17</v>
      </c>
      <c r="B5" s="144" t="s">
        <v>175</v>
      </c>
      <c r="C5" s="10"/>
      <c r="D5" s="14"/>
      <c r="E5" s="10"/>
      <c r="F5" s="120"/>
      <c r="G5" s="120"/>
    </row>
    <row r="6" spans="1:7" ht="13.5" thickBot="1" x14ac:dyDescent="0.25">
      <c r="A6" s="122"/>
    </row>
    <row r="7" spans="1:7" ht="13.5" thickBot="1" x14ac:dyDescent="0.25">
      <c r="A7" s="123" t="s">
        <v>33</v>
      </c>
      <c r="B7" s="95" t="s">
        <v>15</v>
      </c>
      <c r="C7" s="55" t="s">
        <v>11</v>
      </c>
      <c r="D7" s="96" t="s">
        <v>44</v>
      </c>
      <c r="E7" s="56" t="s">
        <v>10</v>
      </c>
      <c r="F7" s="56" t="s">
        <v>12</v>
      </c>
      <c r="G7" s="57" t="s">
        <v>21</v>
      </c>
    </row>
    <row r="8" spans="1:7" x14ac:dyDescent="0.2">
      <c r="A8" s="124"/>
      <c r="B8" s="107" t="s">
        <v>6</v>
      </c>
      <c r="C8" s="99"/>
      <c r="D8" s="100"/>
      <c r="E8" s="101"/>
      <c r="F8" s="148"/>
      <c r="G8" s="102"/>
    </row>
    <row r="9" spans="1:7" s="66" customFormat="1" ht="25.5" x14ac:dyDescent="0.2">
      <c r="A9" s="6">
        <v>184802111</v>
      </c>
      <c r="B9" s="103" t="s">
        <v>111</v>
      </c>
      <c r="C9" s="46" t="s">
        <v>22</v>
      </c>
      <c r="D9" s="97" t="s">
        <v>140</v>
      </c>
      <c r="E9" s="42" t="s">
        <v>145</v>
      </c>
      <c r="F9" s="70">
        <v>0</v>
      </c>
      <c r="G9" s="37">
        <f>E9*F9</f>
        <v>0</v>
      </c>
    </row>
    <row r="10" spans="1:7" x14ac:dyDescent="0.2">
      <c r="A10" s="6">
        <v>183403114</v>
      </c>
      <c r="B10" s="103" t="s">
        <v>136</v>
      </c>
      <c r="C10" s="46" t="s">
        <v>22</v>
      </c>
      <c r="D10" s="97" t="s">
        <v>208</v>
      </c>
      <c r="E10" s="109">
        <v>2520</v>
      </c>
      <c r="F10" s="70">
        <v>0</v>
      </c>
      <c r="G10" s="37">
        <f t="shared" ref="G10:G12" si="0">E10*F10</f>
        <v>0</v>
      </c>
    </row>
    <row r="11" spans="1:7" x14ac:dyDescent="0.2">
      <c r="A11" s="6">
        <v>183403153</v>
      </c>
      <c r="B11" s="103" t="s">
        <v>112</v>
      </c>
      <c r="C11" s="46" t="s">
        <v>22</v>
      </c>
      <c r="D11" s="97" t="s">
        <v>209</v>
      </c>
      <c r="E11" s="109">
        <v>5040</v>
      </c>
      <c r="F11" s="70">
        <v>0</v>
      </c>
      <c r="G11" s="37">
        <f t="shared" si="0"/>
        <v>0</v>
      </c>
    </row>
    <row r="12" spans="1:7" x14ac:dyDescent="0.2">
      <c r="A12" s="6">
        <v>183403161</v>
      </c>
      <c r="B12" s="103" t="s">
        <v>92</v>
      </c>
      <c r="C12" s="46" t="s">
        <v>22</v>
      </c>
      <c r="D12" s="97" t="s">
        <v>208</v>
      </c>
      <c r="E12" s="109">
        <v>2520</v>
      </c>
      <c r="F12" s="70">
        <v>0</v>
      </c>
      <c r="G12" s="37">
        <f t="shared" si="0"/>
        <v>0</v>
      </c>
    </row>
    <row r="13" spans="1:7" x14ac:dyDescent="0.2">
      <c r="A13" s="124"/>
      <c r="B13" s="107" t="s">
        <v>7</v>
      </c>
      <c r="C13" s="99"/>
      <c r="D13" s="100"/>
      <c r="E13" s="106"/>
      <c r="F13" s="148"/>
      <c r="G13" s="102"/>
    </row>
    <row r="14" spans="1:7" ht="25.5" x14ac:dyDescent="0.2">
      <c r="A14" s="6">
        <v>181451121</v>
      </c>
      <c r="B14" s="103" t="s">
        <v>152</v>
      </c>
      <c r="C14" s="46" t="s">
        <v>22</v>
      </c>
      <c r="D14" s="97" t="s">
        <v>207</v>
      </c>
      <c r="E14" s="109">
        <v>2400</v>
      </c>
      <c r="F14" s="70">
        <v>0</v>
      </c>
      <c r="G14" s="37">
        <f t="shared" ref="G14" si="1">E14*F14</f>
        <v>0</v>
      </c>
    </row>
    <row r="15" spans="1:7" x14ac:dyDescent="0.2">
      <c r="A15" s="6">
        <v>183403161</v>
      </c>
      <c r="B15" s="103" t="s">
        <v>92</v>
      </c>
      <c r="C15" s="46" t="s">
        <v>22</v>
      </c>
      <c r="D15" s="97" t="s">
        <v>207</v>
      </c>
      <c r="E15" s="109">
        <v>2400</v>
      </c>
      <c r="F15" s="70">
        <v>0</v>
      </c>
      <c r="G15" s="37">
        <f>E15*F15</f>
        <v>0</v>
      </c>
    </row>
    <row r="16" spans="1:7" x14ac:dyDescent="0.2">
      <c r="A16" s="124"/>
      <c r="B16" s="107" t="s">
        <v>8</v>
      </c>
      <c r="C16" s="99"/>
      <c r="D16" s="100"/>
      <c r="E16" s="106"/>
      <c r="F16" s="148"/>
      <c r="G16" s="102"/>
    </row>
    <row r="17" spans="1:7" ht="25.5" x14ac:dyDescent="0.2">
      <c r="A17" s="6">
        <v>183101115</v>
      </c>
      <c r="B17" s="103" t="s">
        <v>188</v>
      </c>
      <c r="C17" s="46" t="s">
        <v>30</v>
      </c>
      <c r="D17" s="97" t="s">
        <v>165</v>
      </c>
      <c r="E17" s="109">
        <v>61</v>
      </c>
      <c r="F17" s="76">
        <v>0</v>
      </c>
      <c r="G17" s="37">
        <f t="shared" ref="G17" si="2">E17*F17</f>
        <v>0</v>
      </c>
    </row>
    <row r="18" spans="1:7" ht="25.5" x14ac:dyDescent="0.2">
      <c r="A18" s="6">
        <v>184102115</v>
      </c>
      <c r="B18" s="103" t="s">
        <v>95</v>
      </c>
      <c r="C18" s="46" t="s">
        <v>30</v>
      </c>
      <c r="D18" s="97" t="s">
        <v>165</v>
      </c>
      <c r="E18" s="109">
        <v>61</v>
      </c>
      <c r="F18" s="70">
        <v>0</v>
      </c>
      <c r="G18" s="37">
        <f t="shared" ref="G18" si="3">E18*F18</f>
        <v>0</v>
      </c>
    </row>
    <row r="19" spans="1:7" ht="25.5" x14ac:dyDescent="0.2">
      <c r="A19" s="6">
        <v>185802114</v>
      </c>
      <c r="B19" s="103" t="s">
        <v>102</v>
      </c>
      <c r="C19" s="46" t="s">
        <v>0</v>
      </c>
      <c r="D19" s="97" t="s">
        <v>166</v>
      </c>
      <c r="E19" s="109">
        <v>2.4399999999999999E-3</v>
      </c>
      <c r="F19" s="76">
        <v>0</v>
      </c>
      <c r="G19" s="37">
        <f t="shared" ref="G19:G20" si="4">E19*F19</f>
        <v>0</v>
      </c>
    </row>
    <row r="20" spans="1:7" ht="25.5" x14ac:dyDescent="0.2">
      <c r="A20" s="6">
        <v>185802114</v>
      </c>
      <c r="B20" s="103" t="s">
        <v>103</v>
      </c>
      <c r="C20" s="46" t="s">
        <v>0</v>
      </c>
      <c r="D20" s="97" t="s">
        <v>167</v>
      </c>
      <c r="E20" s="109">
        <v>1.83E-2</v>
      </c>
      <c r="F20" s="76">
        <v>0</v>
      </c>
      <c r="G20" s="37">
        <f t="shared" si="4"/>
        <v>0</v>
      </c>
    </row>
    <row r="21" spans="1:7" x14ac:dyDescent="0.2">
      <c r="A21" s="6">
        <v>184215133</v>
      </c>
      <c r="B21" s="103" t="s">
        <v>98</v>
      </c>
      <c r="C21" s="46" t="s">
        <v>30</v>
      </c>
      <c r="D21" s="97" t="s">
        <v>165</v>
      </c>
      <c r="E21" s="109">
        <v>61</v>
      </c>
      <c r="F21" s="76">
        <v>0</v>
      </c>
      <c r="G21" s="37">
        <f t="shared" ref="G21:G28" si="5">E21*F21</f>
        <v>0</v>
      </c>
    </row>
    <row r="22" spans="1:7" ht="25.5" x14ac:dyDescent="0.2">
      <c r="A22" s="6">
        <v>184501141</v>
      </c>
      <c r="B22" s="103" t="s">
        <v>104</v>
      </c>
      <c r="C22" s="46" t="s">
        <v>22</v>
      </c>
      <c r="D22" s="97" t="s">
        <v>168</v>
      </c>
      <c r="E22" s="109">
        <v>61</v>
      </c>
      <c r="F22" s="70">
        <v>0</v>
      </c>
      <c r="G22" s="37">
        <f t="shared" si="5"/>
        <v>0</v>
      </c>
    </row>
    <row r="23" spans="1:7" ht="25.5" x14ac:dyDescent="0.2">
      <c r="A23" s="6">
        <v>184813121</v>
      </c>
      <c r="B23" s="103" t="s">
        <v>105</v>
      </c>
      <c r="C23" s="46" t="s">
        <v>30</v>
      </c>
      <c r="D23" s="97" t="s">
        <v>165</v>
      </c>
      <c r="E23" s="109">
        <v>61</v>
      </c>
      <c r="F23" s="76">
        <v>0</v>
      </c>
      <c r="G23" s="37">
        <f t="shared" si="5"/>
        <v>0</v>
      </c>
    </row>
    <row r="24" spans="1:7" x14ac:dyDescent="0.2">
      <c r="A24" s="6" t="s">
        <v>34</v>
      </c>
      <c r="B24" s="103" t="s">
        <v>76</v>
      </c>
      <c r="C24" s="46" t="s">
        <v>30</v>
      </c>
      <c r="D24" s="97" t="s">
        <v>165</v>
      </c>
      <c r="E24" s="109">
        <v>61</v>
      </c>
      <c r="F24" s="76">
        <v>0</v>
      </c>
      <c r="G24" s="37">
        <f>E24*F24</f>
        <v>0</v>
      </c>
    </row>
    <row r="25" spans="1:7" ht="25.5" x14ac:dyDescent="0.2">
      <c r="A25" s="6">
        <v>184813134</v>
      </c>
      <c r="B25" s="103" t="s">
        <v>106</v>
      </c>
      <c r="C25" s="46" t="s">
        <v>38</v>
      </c>
      <c r="D25" s="97" t="s">
        <v>169</v>
      </c>
      <c r="E25" s="109">
        <v>0.61</v>
      </c>
      <c r="F25" s="76">
        <v>0</v>
      </c>
      <c r="G25" s="37">
        <f t="shared" si="5"/>
        <v>0</v>
      </c>
    </row>
    <row r="26" spans="1:7" x14ac:dyDescent="0.2">
      <c r="A26" s="6">
        <v>184911421</v>
      </c>
      <c r="B26" s="103" t="s">
        <v>99</v>
      </c>
      <c r="C26" s="46" t="s">
        <v>22</v>
      </c>
      <c r="D26" s="97" t="s">
        <v>168</v>
      </c>
      <c r="E26" s="109">
        <v>61</v>
      </c>
      <c r="F26" s="76">
        <v>0</v>
      </c>
      <c r="G26" s="37">
        <f t="shared" si="5"/>
        <v>0</v>
      </c>
    </row>
    <row r="27" spans="1:7" x14ac:dyDescent="0.2">
      <c r="A27" s="6">
        <v>185804312</v>
      </c>
      <c r="B27" s="103" t="s">
        <v>50</v>
      </c>
      <c r="C27" s="46" t="s">
        <v>23</v>
      </c>
      <c r="D27" s="97" t="s">
        <v>170</v>
      </c>
      <c r="E27" s="109">
        <v>12.2</v>
      </c>
      <c r="F27" s="76">
        <v>0</v>
      </c>
      <c r="G27" s="37">
        <f t="shared" si="5"/>
        <v>0</v>
      </c>
    </row>
    <row r="28" spans="1:7" x14ac:dyDescent="0.2">
      <c r="A28" s="6">
        <v>185851121</v>
      </c>
      <c r="B28" s="103" t="s">
        <v>39</v>
      </c>
      <c r="C28" s="46" t="s">
        <v>23</v>
      </c>
      <c r="D28" s="97" t="s">
        <v>170</v>
      </c>
      <c r="E28" s="109">
        <v>12.2</v>
      </c>
      <c r="F28" s="76">
        <v>0</v>
      </c>
      <c r="G28" s="37">
        <f t="shared" si="5"/>
        <v>0</v>
      </c>
    </row>
    <row r="29" spans="1:7" x14ac:dyDescent="0.2">
      <c r="A29" s="143"/>
      <c r="B29" s="71" t="s">
        <v>79</v>
      </c>
      <c r="C29" s="72"/>
      <c r="D29" s="72"/>
      <c r="E29" s="73"/>
      <c r="F29" s="142"/>
      <c r="G29" s="74"/>
    </row>
    <row r="30" spans="1:7" x14ac:dyDescent="0.2">
      <c r="A30" s="6">
        <v>185804312</v>
      </c>
      <c r="B30" s="103" t="s">
        <v>108</v>
      </c>
      <c r="C30" s="46" t="s">
        <v>23</v>
      </c>
      <c r="D30" s="97" t="s">
        <v>171</v>
      </c>
      <c r="E30" s="109">
        <v>18.3</v>
      </c>
      <c r="F30" s="76">
        <v>0</v>
      </c>
      <c r="G30" s="37">
        <f t="shared" ref="G30:G36" si="6">E30*F30</f>
        <v>0</v>
      </c>
    </row>
    <row r="31" spans="1:7" x14ac:dyDescent="0.2">
      <c r="A31" s="6">
        <v>185851121</v>
      </c>
      <c r="B31" s="103" t="s">
        <v>39</v>
      </c>
      <c r="C31" s="46" t="s">
        <v>23</v>
      </c>
      <c r="D31" s="97" t="s">
        <v>171</v>
      </c>
      <c r="E31" s="109">
        <v>18.3</v>
      </c>
      <c r="F31" s="76">
        <v>0</v>
      </c>
      <c r="G31" s="37">
        <f t="shared" si="6"/>
        <v>0</v>
      </c>
    </row>
    <row r="32" spans="1:7" ht="25.5" x14ac:dyDescent="0.2">
      <c r="A32" s="6">
        <v>185804213</v>
      </c>
      <c r="B32" s="103" t="s">
        <v>100</v>
      </c>
      <c r="C32" s="46" t="s">
        <v>22</v>
      </c>
      <c r="D32" s="97" t="s">
        <v>168</v>
      </c>
      <c r="E32" s="109">
        <v>61</v>
      </c>
      <c r="F32" s="76">
        <v>0</v>
      </c>
      <c r="G32" s="37">
        <f t="shared" si="6"/>
        <v>0</v>
      </c>
    </row>
    <row r="33" spans="1:7" x14ac:dyDescent="0.2">
      <c r="A33" s="6" t="s">
        <v>34</v>
      </c>
      <c r="B33" s="103" t="s">
        <v>3</v>
      </c>
      <c r="C33" s="46" t="s">
        <v>30</v>
      </c>
      <c r="D33" s="97" t="s">
        <v>165</v>
      </c>
      <c r="E33" s="109">
        <v>61</v>
      </c>
      <c r="F33" s="76">
        <v>0</v>
      </c>
      <c r="G33" s="37">
        <f t="shared" si="6"/>
        <v>0</v>
      </c>
    </row>
    <row r="34" spans="1:7" x14ac:dyDescent="0.2">
      <c r="A34" s="6">
        <v>184911111</v>
      </c>
      <c r="B34" s="103" t="s">
        <v>109</v>
      </c>
      <c r="C34" s="46" t="s">
        <v>30</v>
      </c>
      <c r="D34" s="97" t="s">
        <v>172</v>
      </c>
      <c r="E34" s="109">
        <v>3.05</v>
      </c>
      <c r="F34" s="76">
        <v>0</v>
      </c>
      <c r="G34" s="37">
        <f t="shared" si="6"/>
        <v>0</v>
      </c>
    </row>
    <row r="35" spans="1:7" x14ac:dyDescent="0.2">
      <c r="A35" s="6">
        <v>184801121</v>
      </c>
      <c r="B35" s="103" t="s">
        <v>96</v>
      </c>
      <c r="C35" s="46" t="s">
        <v>30</v>
      </c>
      <c r="D35" s="97" t="s">
        <v>165</v>
      </c>
      <c r="E35" s="109">
        <v>61</v>
      </c>
      <c r="F35" s="76">
        <v>0</v>
      </c>
      <c r="G35" s="37">
        <f t="shared" si="6"/>
        <v>0</v>
      </c>
    </row>
    <row r="36" spans="1:7" ht="25.5" x14ac:dyDescent="0.2">
      <c r="A36" s="6">
        <v>184813134</v>
      </c>
      <c r="B36" s="103" t="s">
        <v>106</v>
      </c>
      <c r="C36" s="46" t="s">
        <v>38</v>
      </c>
      <c r="D36" s="97" t="s">
        <v>169</v>
      </c>
      <c r="E36" s="109">
        <v>0.61</v>
      </c>
      <c r="F36" s="76">
        <v>0</v>
      </c>
      <c r="G36" s="37">
        <f t="shared" si="6"/>
        <v>0</v>
      </c>
    </row>
    <row r="37" spans="1:7" x14ac:dyDescent="0.2">
      <c r="A37" s="143"/>
      <c r="B37" s="71" t="s">
        <v>81</v>
      </c>
      <c r="C37" s="72"/>
      <c r="D37" s="72"/>
      <c r="E37" s="73"/>
      <c r="F37" s="142"/>
      <c r="G37" s="74"/>
    </row>
    <row r="38" spans="1:7" x14ac:dyDescent="0.2">
      <c r="A38" s="6">
        <v>185804312</v>
      </c>
      <c r="B38" s="103" t="s">
        <v>108</v>
      </c>
      <c r="C38" s="46" t="s">
        <v>23</v>
      </c>
      <c r="D38" s="97" t="s">
        <v>171</v>
      </c>
      <c r="E38" s="109">
        <v>18.3</v>
      </c>
      <c r="F38" s="76">
        <v>0</v>
      </c>
      <c r="G38" s="37">
        <f t="shared" ref="G38:G44" si="7">E38*F38</f>
        <v>0</v>
      </c>
    </row>
    <row r="39" spans="1:7" x14ac:dyDescent="0.2">
      <c r="A39" s="6">
        <v>185851121</v>
      </c>
      <c r="B39" s="103" t="s">
        <v>39</v>
      </c>
      <c r="C39" s="46" t="s">
        <v>23</v>
      </c>
      <c r="D39" s="97" t="s">
        <v>171</v>
      </c>
      <c r="E39" s="109">
        <v>18.3</v>
      </c>
      <c r="F39" s="76">
        <v>0</v>
      </c>
      <c r="G39" s="37">
        <f t="shared" si="7"/>
        <v>0</v>
      </c>
    </row>
    <row r="40" spans="1:7" ht="25.5" x14ac:dyDescent="0.2">
      <c r="A40" s="6">
        <v>185804213</v>
      </c>
      <c r="B40" s="103" t="s">
        <v>100</v>
      </c>
      <c r="C40" s="46" t="s">
        <v>22</v>
      </c>
      <c r="D40" s="97" t="s">
        <v>168</v>
      </c>
      <c r="E40" s="109">
        <v>61</v>
      </c>
      <c r="F40" s="76">
        <v>0</v>
      </c>
      <c r="G40" s="37">
        <f t="shared" si="7"/>
        <v>0</v>
      </c>
    </row>
    <row r="41" spans="1:7" x14ac:dyDescent="0.2">
      <c r="A41" s="6" t="s">
        <v>34</v>
      </c>
      <c r="B41" s="103" t="s">
        <v>3</v>
      </c>
      <c r="C41" s="46" t="s">
        <v>30</v>
      </c>
      <c r="D41" s="97" t="s">
        <v>165</v>
      </c>
      <c r="E41" s="109">
        <v>61</v>
      </c>
      <c r="F41" s="76">
        <v>0</v>
      </c>
      <c r="G41" s="37">
        <f t="shared" si="7"/>
        <v>0</v>
      </c>
    </row>
    <row r="42" spans="1:7" x14ac:dyDescent="0.2">
      <c r="A42" s="6">
        <v>184911111</v>
      </c>
      <c r="B42" s="103" t="s">
        <v>109</v>
      </c>
      <c r="C42" s="46" t="s">
        <v>30</v>
      </c>
      <c r="D42" s="97" t="s">
        <v>172</v>
      </c>
      <c r="E42" s="109">
        <v>3.05</v>
      </c>
      <c r="F42" s="76">
        <v>0</v>
      </c>
      <c r="G42" s="37">
        <f t="shared" si="7"/>
        <v>0</v>
      </c>
    </row>
    <row r="43" spans="1:7" x14ac:dyDescent="0.2">
      <c r="A43" s="6">
        <v>184801121</v>
      </c>
      <c r="B43" s="103" t="s">
        <v>96</v>
      </c>
      <c r="C43" s="46" t="s">
        <v>30</v>
      </c>
      <c r="D43" s="97" t="s">
        <v>165</v>
      </c>
      <c r="E43" s="109">
        <v>61</v>
      </c>
      <c r="F43" s="76">
        <v>0</v>
      </c>
      <c r="G43" s="37">
        <f t="shared" si="7"/>
        <v>0</v>
      </c>
    </row>
    <row r="44" spans="1:7" ht="25.5" x14ac:dyDescent="0.2">
      <c r="A44" s="6">
        <v>184813134</v>
      </c>
      <c r="B44" s="103" t="s">
        <v>106</v>
      </c>
      <c r="C44" s="46" t="s">
        <v>38</v>
      </c>
      <c r="D44" s="97" t="s">
        <v>169</v>
      </c>
      <c r="E44" s="109">
        <v>0.61</v>
      </c>
      <c r="F44" s="76">
        <v>0</v>
      </c>
      <c r="G44" s="37">
        <f t="shared" si="7"/>
        <v>0</v>
      </c>
    </row>
    <row r="45" spans="1:7" x14ac:dyDescent="0.2">
      <c r="A45" s="143"/>
      <c r="B45" s="71" t="s">
        <v>82</v>
      </c>
      <c r="C45" s="72"/>
      <c r="D45" s="72"/>
      <c r="E45" s="73"/>
      <c r="F45" s="142"/>
      <c r="G45" s="74"/>
    </row>
    <row r="46" spans="1:7" x14ac:dyDescent="0.2">
      <c r="A46" s="6">
        <v>185804312</v>
      </c>
      <c r="B46" s="103" t="s">
        <v>108</v>
      </c>
      <c r="C46" s="46" t="s">
        <v>23</v>
      </c>
      <c r="D46" s="97" t="s">
        <v>171</v>
      </c>
      <c r="E46" s="109">
        <v>18.3</v>
      </c>
      <c r="F46" s="76">
        <v>0</v>
      </c>
      <c r="G46" s="37">
        <f t="shared" ref="G46:G53" si="8">E46*F46</f>
        <v>0</v>
      </c>
    </row>
    <row r="47" spans="1:7" x14ac:dyDescent="0.2">
      <c r="A47" s="6">
        <v>185851121</v>
      </c>
      <c r="B47" s="103" t="s">
        <v>39</v>
      </c>
      <c r="C47" s="46" t="s">
        <v>23</v>
      </c>
      <c r="D47" s="97" t="s">
        <v>171</v>
      </c>
      <c r="E47" s="109">
        <v>18.3</v>
      </c>
      <c r="F47" s="76">
        <v>0</v>
      </c>
      <c r="G47" s="37">
        <f t="shared" si="8"/>
        <v>0</v>
      </c>
    </row>
    <row r="48" spans="1:7" ht="25.5" x14ac:dyDescent="0.2">
      <c r="A48" s="6">
        <v>185804213</v>
      </c>
      <c r="B48" s="103" t="s">
        <v>100</v>
      </c>
      <c r="C48" s="46" t="s">
        <v>22</v>
      </c>
      <c r="D48" s="97" t="s">
        <v>168</v>
      </c>
      <c r="E48" s="109">
        <v>61</v>
      </c>
      <c r="F48" s="76">
        <v>0</v>
      </c>
      <c r="G48" s="37">
        <f t="shared" si="8"/>
        <v>0</v>
      </c>
    </row>
    <row r="49" spans="1:7" x14ac:dyDescent="0.2">
      <c r="A49" s="6" t="s">
        <v>34</v>
      </c>
      <c r="B49" s="103" t="s">
        <v>3</v>
      </c>
      <c r="C49" s="46" t="s">
        <v>30</v>
      </c>
      <c r="D49" s="97" t="s">
        <v>165</v>
      </c>
      <c r="E49" s="109">
        <v>61</v>
      </c>
      <c r="F49" s="76">
        <v>0</v>
      </c>
      <c r="G49" s="37">
        <f t="shared" si="8"/>
        <v>0</v>
      </c>
    </row>
    <row r="50" spans="1:7" x14ac:dyDescent="0.2">
      <c r="A50" s="6">
        <v>184911111</v>
      </c>
      <c r="B50" s="103" t="s">
        <v>109</v>
      </c>
      <c r="C50" s="46" t="s">
        <v>30</v>
      </c>
      <c r="D50" s="97" t="s">
        <v>172</v>
      </c>
      <c r="E50" s="109">
        <v>3.05</v>
      </c>
      <c r="F50" s="76">
        <v>0</v>
      </c>
      <c r="G50" s="37">
        <f t="shared" si="8"/>
        <v>0</v>
      </c>
    </row>
    <row r="51" spans="1:7" x14ac:dyDescent="0.2">
      <c r="A51" s="6">
        <v>184801121</v>
      </c>
      <c r="B51" s="103" t="s">
        <v>96</v>
      </c>
      <c r="C51" s="46" t="s">
        <v>30</v>
      </c>
      <c r="D51" s="97" t="s">
        <v>165</v>
      </c>
      <c r="E51" s="109">
        <v>61</v>
      </c>
      <c r="F51" s="76">
        <v>0</v>
      </c>
      <c r="G51" s="37">
        <f t="shared" si="8"/>
        <v>0</v>
      </c>
    </row>
    <row r="52" spans="1:7" ht="25.5" x14ac:dyDescent="0.2">
      <c r="A52" s="6">
        <v>184813134</v>
      </c>
      <c r="B52" s="103" t="s">
        <v>106</v>
      </c>
      <c r="C52" s="46" t="s">
        <v>38</v>
      </c>
      <c r="D52" s="97" t="s">
        <v>169</v>
      </c>
      <c r="E52" s="109">
        <v>0.61</v>
      </c>
      <c r="F52" s="76">
        <v>0</v>
      </c>
      <c r="G52" s="37">
        <f t="shared" si="8"/>
        <v>0</v>
      </c>
    </row>
    <row r="53" spans="1:7" x14ac:dyDescent="0.2">
      <c r="A53" s="6">
        <v>184911421</v>
      </c>
      <c r="B53" s="103" t="s">
        <v>99</v>
      </c>
      <c r="C53" s="46" t="s">
        <v>22</v>
      </c>
      <c r="D53" s="97" t="s">
        <v>168</v>
      </c>
      <c r="E53" s="109">
        <v>61</v>
      </c>
      <c r="F53" s="76">
        <v>0</v>
      </c>
      <c r="G53" s="37">
        <f t="shared" si="8"/>
        <v>0</v>
      </c>
    </row>
    <row r="54" spans="1:7" x14ac:dyDescent="0.2">
      <c r="A54" s="124"/>
      <c r="B54" s="107" t="s">
        <v>9</v>
      </c>
      <c r="C54" s="99"/>
      <c r="D54" s="100"/>
      <c r="E54" s="106"/>
      <c r="F54" s="148"/>
      <c r="G54" s="108"/>
    </row>
    <row r="55" spans="1:7" ht="25.5" x14ac:dyDescent="0.2">
      <c r="A55" s="6">
        <v>183111112</v>
      </c>
      <c r="B55" s="103" t="s">
        <v>94</v>
      </c>
      <c r="C55" s="46" t="s">
        <v>30</v>
      </c>
      <c r="D55" s="97" t="s">
        <v>141</v>
      </c>
      <c r="E55" s="109">
        <v>120</v>
      </c>
      <c r="F55" s="70">
        <v>0</v>
      </c>
      <c r="G55" s="37">
        <f t="shared" ref="G55" si="9">E55*F55</f>
        <v>0</v>
      </c>
    </row>
    <row r="56" spans="1:7" ht="25.5" x14ac:dyDescent="0.2">
      <c r="A56" s="6">
        <v>184102110</v>
      </c>
      <c r="B56" s="103" t="s">
        <v>97</v>
      </c>
      <c r="C56" s="46" t="s">
        <v>30</v>
      </c>
      <c r="D56" s="97" t="s">
        <v>141</v>
      </c>
      <c r="E56" s="109">
        <v>120</v>
      </c>
      <c r="F56" s="70">
        <v>0</v>
      </c>
      <c r="G56" s="37">
        <f t="shared" ref="G56" si="10">E56*F56</f>
        <v>0</v>
      </c>
    </row>
    <row r="57" spans="1:7" x14ac:dyDescent="0.2">
      <c r="A57" s="6">
        <v>185802113</v>
      </c>
      <c r="B57" s="103" t="s">
        <v>93</v>
      </c>
      <c r="C57" s="46" t="s">
        <v>0</v>
      </c>
      <c r="D57" s="97" t="s">
        <v>142</v>
      </c>
      <c r="E57" s="109">
        <v>6.0000000000000001E-3</v>
      </c>
      <c r="F57" s="70">
        <v>0</v>
      </c>
      <c r="G57" s="37">
        <f t="shared" ref="G57" si="11">E57*F57</f>
        <v>0</v>
      </c>
    </row>
    <row r="58" spans="1:7" x14ac:dyDescent="0.2">
      <c r="A58" s="6">
        <v>184911421</v>
      </c>
      <c r="B58" s="103" t="s">
        <v>99</v>
      </c>
      <c r="C58" s="46" t="s">
        <v>22</v>
      </c>
      <c r="D58" s="97" t="s">
        <v>140</v>
      </c>
      <c r="E58" s="109">
        <v>120</v>
      </c>
      <c r="F58" s="76">
        <v>0</v>
      </c>
      <c r="G58" s="37">
        <f t="shared" ref="G58:G60" si="12">E58*F58</f>
        <v>0</v>
      </c>
    </row>
    <row r="59" spans="1:7" x14ac:dyDescent="0.2">
      <c r="A59" s="6">
        <v>185804312</v>
      </c>
      <c r="B59" s="103" t="s">
        <v>51</v>
      </c>
      <c r="C59" s="46" t="s">
        <v>23</v>
      </c>
      <c r="D59" s="97" t="s">
        <v>143</v>
      </c>
      <c r="E59" s="109">
        <v>9.6</v>
      </c>
      <c r="F59" s="76">
        <v>0</v>
      </c>
      <c r="G59" s="37">
        <f t="shared" si="12"/>
        <v>0</v>
      </c>
    </row>
    <row r="60" spans="1:7" x14ac:dyDescent="0.2">
      <c r="A60" s="6">
        <v>185851121</v>
      </c>
      <c r="B60" s="103" t="s">
        <v>39</v>
      </c>
      <c r="C60" s="46" t="s">
        <v>23</v>
      </c>
      <c r="D60" s="97" t="s">
        <v>143</v>
      </c>
      <c r="E60" s="109">
        <v>9.6</v>
      </c>
      <c r="F60" s="76">
        <v>0</v>
      </c>
      <c r="G60" s="37">
        <f t="shared" si="12"/>
        <v>0</v>
      </c>
    </row>
    <row r="61" spans="1:7" x14ac:dyDescent="0.2">
      <c r="A61" s="143"/>
      <c r="B61" s="71" t="s">
        <v>79</v>
      </c>
      <c r="C61" s="72"/>
      <c r="D61" s="72"/>
      <c r="E61" s="73"/>
      <c r="F61" s="142"/>
      <c r="G61" s="74"/>
    </row>
    <row r="62" spans="1:7" x14ac:dyDescent="0.2">
      <c r="A62" s="6">
        <v>185804312</v>
      </c>
      <c r="B62" s="103" t="s">
        <v>110</v>
      </c>
      <c r="C62" s="46" t="s">
        <v>23</v>
      </c>
      <c r="D62" s="97" t="s">
        <v>144</v>
      </c>
      <c r="E62" s="109">
        <v>14.4</v>
      </c>
      <c r="F62" s="76">
        <v>0</v>
      </c>
      <c r="G62" s="37">
        <f t="shared" ref="G62:G65" si="13">E62*F62</f>
        <v>0</v>
      </c>
    </row>
    <row r="63" spans="1:7" x14ac:dyDescent="0.2">
      <c r="A63" s="6">
        <v>185851121</v>
      </c>
      <c r="B63" s="103" t="s">
        <v>39</v>
      </c>
      <c r="C63" s="46" t="s">
        <v>23</v>
      </c>
      <c r="D63" s="97" t="s">
        <v>144</v>
      </c>
      <c r="E63" s="109">
        <v>14.4</v>
      </c>
      <c r="F63" s="76">
        <v>0</v>
      </c>
      <c r="G63" s="37">
        <f t="shared" si="13"/>
        <v>0</v>
      </c>
    </row>
    <row r="64" spans="1:7" ht="25.5" x14ac:dyDescent="0.2">
      <c r="A64" s="6">
        <v>185804214</v>
      </c>
      <c r="B64" s="103" t="s">
        <v>139</v>
      </c>
      <c r="C64" s="46" t="s">
        <v>22</v>
      </c>
      <c r="D64" s="97" t="s">
        <v>140</v>
      </c>
      <c r="E64" s="109">
        <v>120</v>
      </c>
      <c r="F64" s="70">
        <v>0</v>
      </c>
      <c r="G64" s="37">
        <f t="shared" si="13"/>
        <v>0</v>
      </c>
    </row>
    <row r="65" spans="1:7" x14ac:dyDescent="0.2">
      <c r="A65" s="6">
        <v>184801131</v>
      </c>
      <c r="B65" s="103" t="s">
        <v>107</v>
      </c>
      <c r="C65" s="46" t="s">
        <v>22</v>
      </c>
      <c r="D65" s="97" t="s">
        <v>140</v>
      </c>
      <c r="E65" s="109">
        <v>120</v>
      </c>
      <c r="F65" s="70">
        <v>0</v>
      </c>
      <c r="G65" s="37">
        <f t="shared" si="13"/>
        <v>0</v>
      </c>
    </row>
    <row r="66" spans="1:7" x14ac:dyDescent="0.2">
      <c r="A66" s="143"/>
      <c r="B66" s="71" t="s">
        <v>81</v>
      </c>
      <c r="C66" s="72"/>
      <c r="D66" s="72"/>
      <c r="E66" s="73"/>
      <c r="F66" s="142"/>
      <c r="G66" s="74"/>
    </row>
    <row r="67" spans="1:7" x14ac:dyDescent="0.2">
      <c r="A67" s="6">
        <v>185804312</v>
      </c>
      <c r="B67" s="103" t="s">
        <v>110</v>
      </c>
      <c r="C67" s="46" t="s">
        <v>23</v>
      </c>
      <c r="D67" s="97" t="s">
        <v>144</v>
      </c>
      <c r="E67" s="109">
        <v>14.4</v>
      </c>
      <c r="F67" s="76">
        <v>0</v>
      </c>
      <c r="G67" s="37">
        <f t="shared" ref="G67:G70" si="14">E67*F67</f>
        <v>0</v>
      </c>
    </row>
    <row r="68" spans="1:7" x14ac:dyDescent="0.2">
      <c r="A68" s="6">
        <v>185851121</v>
      </c>
      <c r="B68" s="103" t="s">
        <v>39</v>
      </c>
      <c r="C68" s="46" t="s">
        <v>23</v>
      </c>
      <c r="D68" s="97" t="s">
        <v>144</v>
      </c>
      <c r="E68" s="109">
        <v>14.4</v>
      </c>
      <c r="F68" s="76">
        <v>0</v>
      </c>
      <c r="G68" s="37">
        <f t="shared" si="14"/>
        <v>0</v>
      </c>
    </row>
    <row r="69" spans="1:7" ht="25.5" x14ac:dyDescent="0.2">
      <c r="A69" s="6">
        <v>185804214</v>
      </c>
      <c r="B69" s="103" t="s">
        <v>139</v>
      </c>
      <c r="C69" s="46" t="s">
        <v>22</v>
      </c>
      <c r="D69" s="97" t="s">
        <v>140</v>
      </c>
      <c r="E69" s="109">
        <v>120</v>
      </c>
      <c r="F69" s="70">
        <v>0</v>
      </c>
      <c r="G69" s="37">
        <f t="shared" si="14"/>
        <v>0</v>
      </c>
    </row>
    <row r="70" spans="1:7" x14ac:dyDescent="0.2">
      <c r="A70" s="6">
        <v>184801131</v>
      </c>
      <c r="B70" s="103" t="s">
        <v>107</v>
      </c>
      <c r="C70" s="46" t="s">
        <v>22</v>
      </c>
      <c r="D70" s="97" t="s">
        <v>140</v>
      </c>
      <c r="E70" s="109">
        <v>120</v>
      </c>
      <c r="F70" s="70">
        <v>0</v>
      </c>
      <c r="G70" s="37">
        <f t="shared" si="14"/>
        <v>0</v>
      </c>
    </row>
    <row r="71" spans="1:7" x14ac:dyDescent="0.2">
      <c r="A71" s="143"/>
      <c r="B71" s="71" t="s">
        <v>82</v>
      </c>
      <c r="C71" s="72"/>
      <c r="D71" s="72"/>
      <c r="E71" s="73"/>
      <c r="F71" s="142"/>
      <c r="G71" s="74"/>
    </row>
    <row r="72" spans="1:7" x14ac:dyDescent="0.2">
      <c r="A72" s="6">
        <v>185804312</v>
      </c>
      <c r="B72" s="103" t="s">
        <v>110</v>
      </c>
      <c r="C72" s="46" t="s">
        <v>23</v>
      </c>
      <c r="D72" s="97" t="s">
        <v>144</v>
      </c>
      <c r="E72" s="109">
        <v>14.4</v>
      </c>
      <c r="F72" s="76">
        <v>0</v>
      </c>
      <c r="G72" s="37">
        <f t="shared" ref="G72:G76" si="15">E72*F72</f>
        <v>0</v>
      </c>
    </row>
    <row r="73" spans="1:7" x14ac:dyDescent="0.2">
      <c r="A73" s="6">
        <v>185851121</v>
      </c>
      <c r="B73" s="103" t="s">
        <v>39</v>
      </c>
      <c r="C73" s="46" t="s">
        <v>23</v>
      </c>
      <c r="D73" s="97" t="s">
        <v>144</v>
      </c>
      <c r="E73" s="109">
        <v>14.4</v>
      </c>
      <c r="F73" s="76">
        <v>0</v>
      </c>
      <c r="G73" s="37">
        <f t="shared" si="15"/>
        <v>0</v>
      </c>
    </row>
    <row r="74" spans="1:7" ht="25.5" x14ac:dyDescent="0.2">
      <c r="A74" s="6">
        <v>185804214</v>
      </c>
      <c r="B74" s="103" t="s">
        <v>139</v>
      </c>
      <c r="C74" s="46" t="s">
        <v>22</v>
      </c>
      <c r="D74" s="97" t="s">
        <v>140</v>
      </c>
      <c r="E74" s="109">
        <v>120</v>
      </c>
      <c r="F74" s="70">
        <v>0</v>
      </c>
      <c r="G74" s="37">
        <f t="shared" si="15"/>
        <v>0</v>
      </c>
    </row>
    <row r="75" spans="1:7" x14ac:dyDescent="0.2">
      <c r="A75" s="6">
        <v>184801131</v>
      </c>
      <c r="B75" s="103" t="s">
        <v>107</v>
      </c>
      <c r="C75" s="46" t="s">
        <v>22</v>
      </c>
      <c r="D75" s="97" t="s">
        <v>140</v>
      </c>
      <c r="E75" s="109">
        <v>120</v>
      </c>
      <c r="F75" s="70">
        <v>0</v>
      </c>
      <c r="G75" s="37">
        <f t="shared" si="15"/>
        <v>0</v>
      </c>
    </row>
    <row r="76" spans="1:7" x14ac:dyDescent="0.2">
      <c r="A76" s="6">
        <v>184911421</v>
      </c>
      <c r="B76" s="103" t="s">
        <v>99</v>
      </c>
      <c r="C76" s="46" t="s">
        <v>22</v>
      </c>
      <c r="D76" s="97" t="s">
        <v>140</v>
      </c>
      <c r="E76" s="109">
        <v>120</v>
      </c>
      <c r="F76" s="76">
        <v>0</v>
      </c>
      <c r="G76" s="37">
        <f t="shared" si="15"/>
        <v>0</v>
      </c>
    </row>
    <row r="77" spans="1:7" s="32" customFormat="1" x14ac:dyDescent="0.2">
      <c r="A77" s="126"/>
      <c r="B77" s="107" t="s">
        <v>84</v>
      </c>
      <c r="C77" s="63"/>
      <c r="D77" s="111"/>
      <c r="E77" s="112"/>
      <c r="F77" s="75"/>
      <c r="G77" s="69"/>
    </row>
    <row r="78" spans="1:7" s="113" customFormat="1" x14ac:dyDescent="0.2">
      <c r="A78" s="127" t="s">
        <v>34</v>
      </c>
      <c r="B78" s="103" t="s">
        <v>90</v>
      </c>
      <c r="C78" s="81" t="s">
        <v>20</v>
      </c>
      <c r="D78" s="104" t="s">
        <v>204</v>
      </c>
      <c r="E78" s="105">
        <v>226</v>
      </c>
      <c r="F78" s="70">
        <v>0</v>
      </c>
      <c r="G78" s="37">
        <f>E78*F78</f>
        <v>0</v>
      </c>
    </row>
    <row r="79" spans="1:7" x14ac:dyDescent="0.2">
      <c r="A79" s="124"/>
      <c r="B79" s="98"/>
      <c r="C79" s="99"/>
      <c r="D79" s="100"/>
      <c r="E79" s="114"/>
      <c r="F79" s="148"/>
      <c r="G79" s="102"/>
    </row>
    <row r="80" spans="1:7" x14ac:dyDescent="0.2">
      <c r="A80" s="125" t="s">
        <v>34</v>
      </c>
      <c r="B80" s="103" t="s">
        <v>4</v>
      </c>
      <c r="C80" s="65" t="s">
        <v>37</v>
      </c>
      <c r="D80" s="104">
        <v>1</v>
      </c>
      <c r="E80" s="105">
        <v>1</v>
      </c>
      <c r="F80" s="70">
        <v>0</v>
      </c>
      <c r="G80" s="110">
        <f>E80*F80</f>
        <v>0</v>
      </c>
    </row>
    <row r="81" spans="1:7" ht="13.5" thickBot="1" x14ac:dyDescent="0.25">
      <c r="A81" s="128" t="s">
        <v>34</v>
      </c>
      <c r="B81" s="115" t="s">
        <v>5</v>
      </c>
      <c r="C81" s="116" t="s">
        <v>37</v>
      </c>
      <c r="D81" s="117">
        <v>1</v>
      </c>
      <c r="E81" s="118">
        <v>1</v>
      </c>
      <c r="F81" s="79">
        <v>0</v>
      </c>
      <c r="G81" s="119">
        <f>E81*F81</f>
        <v>0</v>
      </c>
    </row>
    <row r="82" spans="1:7" s="8" customFormat="1" ht="15.75" thickBot="1" x14ac:dyDescent="0.3">
      <c r="A82" s="129"/>
      <c r="B82" s="130" t="s">
        <v>52</v>
      </c>
      <c r="C82" s="131"/>
      <c r="D82" s="132"/>
      <c r="E82" s="84"/>
      <c r="F82" s="149"/>
      <c r="G82" s="86">
        <f>SUM(G8:G81)</f>
        <v>0</v>
      </c>
    </row>
  </sheetData>
  <pageMargins left="0.78740157480314965" right="0.78740157480314965" top="0.98425196850393704" bottom="0.98425196850393704" header="0.51181102362204722" footer="0.51181102362204722"/>
  <pageSetup paperSize="9" scale="96" orientation="landscape" horizontalDpi="4294967293" r:id="rId1"/>
  <headerFooter alignWithMargins="0">
    <oddHeader>&amp;A</oddHeader>
    <oddFooter>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Sumarizace</vt:lpstr>
      <vt:lpstr>Cyklostezka rostliny</vt:lpstr>
      <vt:lpstr>Cyklostezka ost.materiál</vt:lpstr>
      <vt:lpstr>Cyklostezka práce</vt:lpstr>
      <vt:lpstr>U Zahrádek rostliny</vt:lpstr>
      <vt:lpstr>U zahrádek ost.materiál</vt:lpstr>
      <vt:lpstr>U zahrádek práce</vt:lpstr>
      <vt:lpstr>'Cyklostezka ost.materiál'!Názvy_tisku</vt:lpstr>
      <vt:lpstr>'Cyklostezka práce'!Názvy_tisku</vt:lpstr>
      <vt:lpstr>'Cyklostezka rostliny'!Názvy_tisku</vt:lpstr>
      <vt:lpstr>'U zahrádek ost.materiál'!Názvy_tisku</vt:lpstr>
      <vt:lpstr>'U zahrádek práce'!Názvy_tisku</vt:lpstr>
      <vt:lpstr>'U Zahrádek rostliny'!Názvy_tisku</vt:lpstr>
      <vt:lpstr>'Cyklostezka ost.materiál'!Oblast_tisku</vt:lpstr>
      <vt:lpstr>'Cyklostezka práce'!Oblast_tisku</vt:lpstr>
      <vt:lpstr>'Cyklostezka rostliny'!Oblast_tisku</vt:lpstr>
      <vt:lpstr>Sumarizace!Oblast_tisku</vt:lpstr>
      <vt:lpstr>'U zahrádek ost.materiál'!Oblast_tisku</vt:lpstr>
      <vt:lpstr>'U zahrádek práce'!Oblast_tisku</vt:lpstr>
      <vt:lpstr>'U Zahrádek rostliny'!Oblast_tisku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Hladikova</cp:lastModifiedBy>
  <cp:lastPrinted>2022-12-16T18:48:06Z</cp:lastPrinted>
  <dcterms:created xsi:type="dcterms:W3CDTF">2007-04-02T13:08:26Z</dcterms:created>
  <dcterms:modified xsi:type="dcterms:W3CDTF">2022-12-16T18:51:31Z</dcterms:modified>
</cp:coreProperties>
</file>